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PUTRI\"/>
    </mc:Choice>
  </mc:AlternateContent>
  <xr:revisionPtr revIDLastSave="0" documentId="8_{11DAEB27-999C-43FA-9AFB-5FF52F8CABBB}" xr6:coauthVersionLast="47" xr6:coauthVersionMax="47" xr10:uidLastSave="{00000000-0000-0000-0000-000000000000}"/>
  <bookViews>
    <workbookView xWindow="45" yWindow="0" windowWidth="28755" windowHeight="7275" activeTab="1" xr2:uid="{00000000-000D-0000-FFFF-FFFF00000000}"/>
  </bookViews>
  <sheets>
    <sheet name="BHP" sheetId="2" r:id="rId1"/>
    <sheet name="ATK " sheetId="9" r:id="rId2"/>
  </sheets>
  <definedNames>
    <definedName name="_xlnm.Print_Area" localSheetId="0">BHP!$B$2:$R$48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4" i="9" l="1"/>
  <c r="R53" i="9"/>
  <c r="R52" i="9"/>
  <c r="R51" i="9"/>
  <c r="R50" i="9"/>
  <c r="R49" i="9"/>
  <c r="R48" i="9"/>
  <c r="R47" i="9"/>
  <c r="R46" i="9"/>
  <c r="R45" i="9"/>
  <c r="R44" i="9"/>
  <c r="R43" i="9"/>
  <c r="R42" i="9"/>
  <c r="R41" i="9"/>
  <c r="R40" i="9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R5" i="9"/>
  <c r="R11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0" i="2"/>
  <c r="R9" i="2"/>
  <c r="R8" i="2"/>
  <c r="R7" i="2"/>
  <c r="R6" i="2"/>
  <c r="R5" i="2"/>
  <c r="R4" i="2"/>
</calcChain>
</file>

<file path=xl/sharedStrings.xml><?xml version="1.0" encoding="utf-8"?>
<sst xmlns="http://schemas.openxmlformats.org/spreadsheetml/2006/main" count="223" uniqueCount="123">
  <si>
    <t xml:space="preserve">NO </t>
  </si>
  <si>
    <t>NAMA BARANG</t>
  </si>
  <si>
    <t>SATUAN</t>
  </si>
  <si>
    <t>LEMBAR</t>
  </si>
  <si>
    <t>BIZAM</t>
  </si>
  <si>
    <t>PEMENANG</t>
  </si>
  <si>
    <t>POTOTANO</t>
  </si>
  <si>
    <t>BADAS</t>
  </si>
  <si>
    <t>BIMA</t>
  </si>
  <si>
    <t>SAPE</t>
  </si>
  <si>
    <t>BENETE</t>
  </si>
  <si>
    <t>JUMLAH</t>
  </si>
  <si>
    <t>Kotak</t>
  </si>
  <si>
    <t>Buah</t>
  </si>
  <si>
    <t>Pack</t>
  </si>
  <si>
    <t>Botol</t>
  </si>
  <si>
    <t>Alat Pel wonder Mop</t>
  </si>
  <si>
    <t>Balon dop (kuning) untuk mikroskop</t>
  </si>
  <si>
    <t>Baterai AA</t>
  </si>
  <si>
    <t>Baterai AAA</t>
  </si>
  <si>
    <t>Baterai Besar</t>
  </si>
  <si>
    <t>Baterai 9V</t>
  </si>
  <si>
    <t>Baygon Semprot</t>
  </si>
  <si>
    <t>Cairan Pembersih Keramik (Vixal)</t>
  </si>
  <si>
    <t>Cairan Pembersih Lantai (Sokelin)</t>
  </si>
  <si>
    <t>Cairan Pembersih Lantai (wipol)</t>
  </si>
  <si>
    <t>Cairan Pembersih Kaca (Clink)</t>
  </si>
  <si>
    <t>Gayung</t>
  </si>
  <si>
    <t>Kain Lap Orange</t>
  </si>
  <si>
    <t>Kain Lap Meja</t>
  </si>
  <si>
    <t>Kanebo</t>
  </si>
  <si>
    <t>Kantong Kresek Hitam</t>
  </si>
  <si>
    <t>Kantong Kresek Merah</t>
  </si>
  <si>
    <t>Kapur Barus Toilet</t>
  </si>
  <si>
    <t>Bungkus</t>
  </si>
  <si>
    <t>Kantong Sampah Besar</t>
  </si>
  <si>
    <t>Cok T</t>
  </si>
  <si>
    <t>Kemoceng</t>
  </si>
  <si>
    <t>Lampu 14 Watt</t>
  </si>
  <si>
    <t>Lampu 18 Watt</t>
  </si>
  <si>
    <t>Pengharum Mobil</t>
  </si>
  <si>
    <t>Pengharum Ruangan Spray</t>
  </si>
  <si>
    <t>Pengkilat Ban KIT</t>
  </si>
  <si>
    <t>Refil Pengharum Ruangan</t>
  </si>
  <si>
    <t>Sabun Cuci Piring</t>
  </si>
  <si>
    <t>Sabun Cuci tangan /dettol</t>
  </si>
  <si>
    <t xml:space="preserve">Sapu Lantai </t>
  </si>
  <si>
    <t>Sapu Lidi</t>
  </si>
  <si>
    <t>Shampo Cuci Mobil</t>
  </si>
  <si>
    <t>Kit Wax Metalic Body Mobil</t>
  </si>
  <si>
    <t>Serokan sampah</t>
  </si>
  <si>
    <t>Tisu Gulung</t>
  </si>
  <si>
    <t>Tisu Handtowel</t>
  </si>
  <si>
    <t>Tisu Kotak</t>
  </si>
  <si>
    <t>Cok Roll 15m</t>
  </si>
  <si>
    <t>LAB. LOMBOK</t>
  </si>
  <si>
    <t>TIMKER I</t>
  </si>
  <si>
    <t>TIMKER II</t>
  </si>
  <si>
    <t>TIMKER III</t>
  </si>
  <si>
    <t>TIMKER IV</t>
  </si>
  <si>
    <t>ADUM</t>
  </si>
  <si>
    <t>Kantong Kresek Kuning</t>
  </si>
  <si>
    <t>Corong Bensi Besar</t>
  </si>
  <si>
    <t>Baterai LR44 (PH Meter)</t>
  </si>
  <si>
    <t xml:space="preserve">Baterai Ultra power MS-18650 8000 mAH (baterai senter cas) </t>
  </si>
  <si>
    <t>Amplop Coklat Airmail 311</t>
  </si>
  <si>
    <t>Pack/@10</t>
  </si>
  <si>
    <t>Amplop Coklat Sedang</t>
  </si>
  <si>
    <t>Amplop Lenen Panjang</t>
  </si>
  <si>
    <t>Amplop Lenen Pendek</t>
  </si>
  <si>
    <t>Balpoint Snowman V-5</t>
  </si>
  <si>
    <t>Balpoint Balliner Biru</t>
  </si>
  <si>
    <t>Bak Stempel</t>
  </si>
  <si>
    <t>Buku Register Kecil</t>
  </si>
  <si>
    <t>Buku</t>
  </si>
  <si>
    <t>Clip Binder 105</t>
  </si>
  <si>
    <t>Clip Binder 155</t>
  </si>
  <si>
    <t>Clip Binder 260</t>
  </si>
  <si>
    <t>Clip Kertas Trigonal</t>
  </si>
  <si>
    <t>Cutter</t>
  </si>
  <si>
    <t>Gunting Kertas</t>
  </si>
  <si>
    <t>HVS A4 70gr</t>
  </si>
  <si>
    <t>Rim</t>
  </si>
  <si>
    <t>HVS A4 80gr</t>
  </si>
  <si>
    <t>HVS F4 70gr</t>
  </si>
  <si>
    <t>Isi Staples HD10</t>
  </si>
  <si>
    <t>Isi Steples HD50</t>
  </si>
  <si>
    <t>Kertas Bufalo (Putih)</t>
  </si>
  <si>
    <t>Penghapus Whiteboard</t>
  </si>
  <si>
    <t>Lem Kertas Glue Stik</t>
  </si>
  <si>
    <t>Map Kertas Folio</t>
  </si>
  <si>
    <t>Map Batik</t>
  </si>
  <si>
    <t>Map Folder</t>
  </si>
  <si>
    <t>Pensil 2B</t>
  </si>
  <si>
    <t>Papan Clipboard</t>
  </si>
  <si>
    <t>Plagban Bening Besar</t>
  </si>
  <si>
    <t>Roll</t>
  </si>
  <si>
    <t>Plagban Coklat Besar</t>
  </si>
  <si>
    <t>Plagban Hitam Besar</t>
  </si>
  <si>
    <t xml:space="preserve">Post It Besar </t>
  </si>
  <si>
    <t>Penggaris Besi</t>
  </si>
  <si>
    <t>Tipe X</t>
  </si>
  <si>
    <t>Spidol Permanent</t>
  </si>
  <si>
    <t>Spidol Boardmaker</t>
  </si>
  <si>
    <t>Stapler Besar HD50</t>
  </si>
  <si>
    <t>Stapler Kecil HD10</t>
  </si>
  <si>
    <t>Tinta Stempel (Violet)</t>
  </si>
  <si>
    <t>Tinta Printer Canon G2010 Hitam</t>
  </si>
  <si>
    <t>Tinta Printer Canon G2010 Merah</t>
  </si>
  <si>
    <t>Tinta Printer Canon G2010 Biru</t>
  </si>
  <si>
    <t>Tinta Printer Canon G2010 Kuning</t>
  </si>
  <si>
    <t>REKAPAN ATK BULAN JANUARI - JUNI 2025</t>
  </si>
  <si>
    <t>TU
TIMKER V</t>
  </si>
  <si>
    <t>Clip Binder 107</t>
  </si>
  <si>
    <t>Clip Binder 111</t>
  </si>
  <si>
    <t xml:space="preserve">Double Tape Besar </t>
  </si>
  <si>
    <t>Double Tape 1 Inc</t>
  </si>
  <si>
    <t>Map Plastik Kancing</t>
  </si>
  <si>
    <t>Map Plastik Jepit</t>
  </si>
  <si>
    <t>Paku Mading/Pin Board</t>
  </si>
  <si>
    <t>Sticky Note</t>
  </si>
  <si>
    <t>REKAPAN BHP BULAN JANUARI - JUNI 2025</t>
  </si>
  <si>
    <t>Lampu 23 Watt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</si>
</sst>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scheme val="minor"/>
    </font>
    <font>
      <sz val="11"/>
      <color theme="1"/>
      <name val="Tahoma"/>
      <family val="2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0" xfId="0" applyFont="1" applyAlignment="1"/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3" fillId="2" borderId="0" xfId="0" applyFont="1" applyFill="1" applyAlignment="1"/>
    <xf numFmtId="0" fontId="8" fillId="3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/>
    <xf numFmtId="0" fontId="0" fillId="6" borderId="0" xfId="0" applyFill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top"/>
    </xf>
    <xf numFmtId="0" fontId="2" fillId="6" borderId="0" xfId="0" applyFont="1" applyFill="1" applyAlignment="1">
      <alignment horizontal="center"/>
    </xf>
    <xf numFmtId="0" fontId="3" fillId="6" borderId="0" xfId="0" applyFont="1" applyFill="1" applyAlignment="1"/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D6DCE4"/>
      <color rgb="FFFFFF00"/>
      <color rgb="FF0563C1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Pack/@10" TargetMode="External"/><Relationship Id="rId1" Type="http://schemas.openxmlformats.org/officeDocument/2006/relationships/hyperlink" Target="mailto:Pack/@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topLeftCell="B1" zoomScale="75" zoomScaleNormal="75" workbookViewId="0">
      <pane ySplit="3" topLeftCell="A4" activePane="bottomLeft" state="frozen"/>
      <selection activeCell="C1" sqref="C1"/>
      <selection pane="bottomLeft" activeCell="I8" sqref="I8"/>
    </sheetView>
  </sheetViews>
  <sheetFormatPr defaultColWidth="9.140625" defaultRowHeight="15" x14ac:dyDescent="0.25"/>
  <cols>
    <col min="1" max="1" width="4.85546875" hidden="1" customWidth="1"/>
    <col min="2" max="2" width="27.7109375" customWidth="1"/>
    <col min="3" max="3" width="9.7109375" customWidth="1"/>
    <col min="4" max="8" width="8.7109375" customWidth="1"/>
    <col min="9" max="9" width="8.7109375" style="1" customWidth="1"/>
    <col min="10" max="10" width="8.7109375" customWidth="1"/>
    <col min="11" max="11" width="11.28515625" customWidth="1"/>
    <col min="12" max="12" width="11.140625" style="20" customWidth="1"/>
    <col min="13" max="13" width="10.5703125" style="20" customWidth="1"/>
    <col min="14" max="14" width="8.7109375" customWidth="1"/>
    <col min="15" max="15" width="8.7109375" style="18" customWidth="1"/>
    <col min="16" max="16" width="8.7109375" style="20" customWidth="1"/>
    <col min="17" max="17" width="8.7109375" customWidth="1"/>
  </cols>
  <sheetData>
    <row r="1" spans="2:19" ht="21" x14ac:dyDescent="0.35">
      <c r="B1" s="57" t="s">
        <v>121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47"/>
    </row>
    <row r="2" spans="2:19" x14ac:dyDescent="0.25">
      <c r="I2" s="48"/>
    </row>
    <row r="3" spans="2:19" ht="30" x14ac:dyDescent="0.25">
      <c r="B3" s="3" t="s">
        <v>1</v>
      </c>
      <c r="C3" s="3" t="s">
        <v>2</v>
      </c>
      <c r="D3" s="21" t="s">
        <v>60</v>
      </c>
      <c r="E3" s="35" t="s">
        <v>56</v>
      </c>
      <c r="F3" s="35" t="s">
        <v>57</v>
      </c>
      <c r="G3" s="34" t="s">
        <v>58</v>
      </c>
      <c r="H3" s="34" t="s">
        <v>59</v>
      </c>
      <c r="I3" s="49" t="s">
        <v>3</v>
      </c>
      <c r="J3" s="15" t="s">
        <v>4</v>
      </c>
      <c r="K3" s="34" t="s">
        <v>5</v>
      </c>
      <c r="L3" s="35" t="s">
        <v>55</v>
      </c>
      <c r="M3" s="35" t="s">
        <v>6</v>
      </c>
      <c r="N3" s="15" t="s">
        <v>7</v>
      </c>
      <c r="O3" s="15" t="s">
        <v>8</v>
      </c>
      <c r="P3" s="15" t="s">
        <v>9</v>
      </c>
      <c r="Q3" s="15" t="s">
        <v>10</v>
      </c>
      <c r="R3" s="3" t="s">
        <v>11</v>
      </c>
    </row>
    <row r="4" spans="2:19" x14ac:dyDescent="0.25">
      <c r="B4" s="5" t="s">
        <v>16</v>
      </c>
      <c r="C4" s="6" t="s">
        <v>13</v>
      </c>
      <c r="D4" s="7"/>
      <c r="E4" s="4"/>
      <c r="F4" s="4"/>
      <c r="G4" s="7"/>
      <c r="H4" s="7"/>
      <c r="I4" s="50">
        <v>1</v>
      </c>
      <c r="J4" s="4"/>
      <c r="K4" s="4">
        <v>1</v>
      </c>
      <c r="L4" s="19">
        <v>1</v>
      </c>
      <c r="M4" s="19"/>
      <c r="N4" s="4">
        <v>1</v>
      </c>
      <c r="O4" s="17"/>
      <c r="P4" s="19">
        <v>1</v>
      </c>
      <c r="Q4" s="4"/>
      <c r="R4" s="4">
        <f>SUM(D4:Q4)</f>
        <v>5</v>
      </c>
    </row>
    <row r="5" spans="2:19" s="32" customFormat="1" ht="25.15" customHeight="1" x14ac:dyDescent="0.25">
      <c r="B5" s="26" t="s">
        <v>17</v>
      </c>
      <c r="C5" s="25" t="s">
        <v>13</v>
      </c>
      <c r="D5" s="22"/>
      <c r="E5" s="23"/>
      <c r="F5" s="23"/>
      <c r="G5" s="22"/>
      <c r="H5" s="22">
        <v>3</v>
      </c>
      <c r="I5" s="51">
        <v>2</v>
      </c>
      <c r="J5" s="23"/>
      <c r="K5" s="23">
        <v>2</v>
      </c>
      <c r="L5" s="24"/>
      <c r="M5" s="24"/>
      <c r="N5" s="23">
        <v>2</v>
      </c>
      <c r="O5" s="23">
        <v>2</v>
      </c>
      <c r="P5" s="24"/>
      <c r="Q5" s="23"/>
      <c r="R5" s="23">
        <f t="shared" ref="R5:R11" si="0">SUM(D5:Q5)</f>
        <v>11</v>
      </c>
    </row>
    <row r="6" spans="2:19" x14ac:dyDescent="0.25">
      <c r="B6" s="10" t="s">
        <v>18</v>
      </c>
      <c r="C6" s="6" t="s">
        <v>13</v>
      </c>
      <c r="D6" s="7">
        <v>100</v>
      </c>
      <c r="E6" s="4">
        <v>16</v>
      </c>
      <c r="F6" s="4">
        <v>12</v>
      </c>
      <c r="G6" s="7">
        <v>16</v>
      </c>
      <c r="H6" s="7">
        <v>40</v>
      </c>
      <c r="I6" s="50">
        <v>30</v>
      </c>
      <c r="J6" s="4">
        <v>12</v>
      </c>
      <c r="K6" s="4">
        <v>24</v>
      </c>
      <c r="L6" s="19">
        <v>20</v>
      </c>
      <c r="M6" s="19">
        <v>20</v>
      </c>
      <c r="N6" s="4">
        <v>30</v>
      </c>
      <c r="O6" s="17">
        <v>12</v>
      </c>
      <c r="P6" s="19">
        <v>20</v>
      </c>
      <c r="Q6" s="4">
        <v>12</v>
      </c>
      <c r="R6" s="4">
        <f t="shared" si="0"/>
        <v>364</v>
      </c>
    </row>
    <row r="7" spans="2:19" x14ac:dyDescent="0.25">
      <c r="B7" s="10" t="s">
        <v>19</v>
      </c>
      <c r="C7" s="6" t="s">
        <v>13</v>
      </c>
      <c r="D7" s="7">
        <v>50</v>
      </c>
      <c r="E7" s="4">
        <v>16</v>
      </c>
      <c r="F7" s="4">
        <v>12</v>
      </c>
      <c r="G7" s="7">
        <v>16</v>
      </c>
      <c r="H7" s="7">
        <v>12</v>
      </c>
      <c r="I7" s="50">
        <v>16</v>
      </c>
      <c r="J7" s="4">
        <v>12</v>
      </c>
      <c r="K7" s="4">
        <v>24</v>
      </c>
      <c r="L7" s="19">
        <v>20</v>
      </c>
      <c r="M7" s="19">
        <v>10</v>
      </c>
      <c r="N7" s="4">
        <v>16</v>
      </c>
      <c r="O7" s="17">
        <v>20</v>
      </c>
      <c r="P7" s="19">
        <v>10</v>
      </c>
      <c r="Q7" s="4">
        <v>10</v>
      </c>
      <c r="R7" s="4">
        <f t="shared" si="0"/>
        <v>244</v>
      </c>
    </row>
    <row r="8" spans="2:19" x14ac:dyDescent="0.25">
      <c r="B8" s="10" t="s">
        <v>20</v>
      </c>
      <c r="C8" s="6" t="s">
        <v>13</v>
      </c>
      <c r="D8" s="7">
        <v>16</v>
      </c>
      <c r="E8" s="4"/>
      <c r="F8" s="4"/>
      <c r="G8" s="7"/>
      <c r="H8" s="7"/>
      <c r="I8" s="50">
        <v>12</v>
      </c>
      <c r="J8" s="4">
        <v>16</v>
      </c>
      <c r="K8" s="4">
        <v>16</v>
      </c>
      <c r="L8" s="19"/>
      <c r="M8" s="19"/>
      <c r="N8" s="4"/>
      <c r="O8" s="17">
        <v>12</v>
      </c>
      <c r="P8" s="19">
        <v>12</v>
      </c>
      <c r="Q8" s="4"/>
      <c r="R8" s="4">
        <f t="shared" si="0"/>
        <v>84</v>
      </c>
    </row>
    <row r="9" spans="2:19" x14ac:dyDescent="0.25">
      <c r="B9" s="9" t="s">
        <v>63</v>
      </c>
      <c r="C9" s="6" t="s">
        <v>13</v>
      </c>
      <c r="D9" s="7"/>
      <c r="E9" s="4"/>
      <c r="F9" s="4"/>
      <c r="G9" s="7"/>
      <c r="H9" s="7"/>
      <c r="I9" s="50">
        <v>8</v>
      </c>
      <c r="J9" s="4"/>
      <c r="K9" s="4"/>
      <c r="L9" s="19"/>
      <c r="M9" s="19">
        <v>8</v>
      </c>
      <c r="N9" s="4"/>
      <c r="O9" s="17">
        <v>8</v>
      </c>
      <c r="P9" s="19"/>
      <c r="Q9" s="4"/>
      <c r="R9" s="4">
        <f t="shared" si="0"/>
        <v>24</v>
      </c>
    </row>
    <row r="10" spans="2:19" x14ac:dyDescent="0.25">
      <c r="B10" s="9" t="s">
        <v>21</v>
      </c>
      <c r="C10" s="6" t="s">
        <v>13</v>
      </c>
      <c r="D10" s="7"/>
      <c r="E10" s="4"/>
      <c r="F10" s="4"/>
      <c r="G10" s="7"/>
      <c r="H10" s="7"/>
      <c r="I10" s="50"/>
      <c r="J10" s="4">
        <v>4</v>
      </c>
      <c r="K10" s="4"/>
      <c r="L10" s="19"/>
      <c r="M10" s="19"/>
      <c r="N10" s="4"/>
      <c r="O10" s="17"/>
      <c r="P10" s="19"/>
      <c r="Q10" s="4"/>
      <c r="R10" s="23">
        <f t="shared" si="0"/>
        <v>4</v>
      </c>
    </row>
    <row r="11" spans="2:19" ht="42.75" x14ac:dyDescent="0.25">
      <c r="B11" s="9" t="s">
        <v>64</v>
      </c>
      <c r="C11" s="25" t="s">
        <v>13</v>
      </c>
      <c r="D11" s="22"/>
      <c r="E11" s="23"/>
      <c r="F11" s="23"/>
      <c r="G11" s="22"/>
      <c r="H11" s="22"/>
      <c r="I11" s="51">
        <v>6</v>
      </c>
      <c r="J11" s="23"/>
      <c r="K11" s="23"/>
      <c r="L11" s="24"/>
      <c r="M11" s="24"/>
      <c r="N11" s="23"/>
      <c r="O11" s="23">
        <v>6</v>
      </c>
      <c r="P11" s="24"/>
      <c r="Q11" s="23"/>
      <c r="R11" s="23">
        <f t="shared" si="0"/>
        <v>12</v>
      </c>
    </row>
    <row r="12" spans="2:19" x14ac:dyDescent="0.25">
      <c r="B12" s="10" t="s">
        <v>22</v>
      </c>
      <c r="C12" s="6" t="s">
        <v>13</v>
      </c>
      <c r="D12" s="7"/>
      <c r="E12" s="4">
        <v>1</v>
      </c>
      <c r="F12" s="4">
        <v>1</v>
      </c>
      <c r="G12" s="7">
        <v>1</v>
      </c>
      <c r="H12" s="7">
        <v>1</v>
      </c>
      <c r="I12" s="50">
        <v>2</v>
      </c>
      <c r="J12" s="4"/>
      <c r="K12" s="4">
        <v>1</v>
      </c>
      <c r="L12" s="19"/>
      <c r="M12" s="19"/>
      <c r="N12" s="4"/>
      <c r="O12" s="17"/>
      <c r="P12" s="19"/>
      <c r="Q12" s="4">
        <v>1</v>
      </c>
      <c r="R12" s="4">
        <f t="shared" ref="R12:R23" si="1">SUM(D12:Q12)</f>
        <v>8</v>
      </c>
    </row>
    <row r="13" spans="2:19" ht="28.5" x14ac:dyDescent="0.25">
      <c r="B13" s="33" t="s">
        <v>23</v>
      </c>
      <c r="C13" s="6" t="s">
        <v>15</v>
      </c>
      <c r="D13" s="7"/>
      <c r="E13" s="4"/>
      <c r="F13" s="4"/>
      <c r="G13" s="7"/>
      <c r="H13" s="7"/>
      <c r="I13" s="50">
        <v>2</v>
      </c>
      <c r="J13" s="4"/>
      <c r="K13" s="4">
        <v>2</v>
      </c>
      <c r="L13" s="19"/>
      <c r="M13" s="19">
        <v>2</v>
      </c>
      <c r="N13" s="4">
        <v>2</v>
      </c>
      <c r="O13" s="17">
        <v>2</v>
      </c>
      <c r="P13" s="19"/>
      <c r="Q13" s="4"/>
      <c r="R13" s="4">
        <f t="shared" si="1"/>
        <v>10</v>
      </c>
    </row>
    <row r="14" spans="2:19" ht="28.5" x14ac:dyDescent="0.25">
      <c r="B14" s="33" t="s">
        <v>24</v>
      </c>
      <c r="C14" s="6" t="s">
        <v>15</v>
      </c>
      <c r="D14" s="7"/>
      <c r="E14" s="4"/>
      <c r="F14" s="4"/>
      <c r="G14" s="7"/>
      <c r="H14" s="7"/>
      <c r="I14" s="50">
        <v>2</v>
      </c>
      <c r="J14" s="4"/>
      <c r="K14" s="4">
        <v>2</v>
      </c>
      <c r="L14" s="19"/>
      <c r="M14" s="19">
        <v>2</v>
      </c>
      <c r="N14" s="4">
        <v>2</v>
      </c>
      <c r="O14" s="17">
        <v>2</v>
      </c>
      <c r="P14" s="19">
        <v>2</v>
      </c>
      <c r="Q14" s="4">
        <v>1</v>
      </c>
      <c r="R14" s="4">
        <f t="shared" si="1"/>
        <v>13</v>
      </c>
    </row>
    <row r="15" spans="2:19" ht="28.5" x14ac:dyDescent="0.25">
      <c r="B15" s="33" t="s">
        <v>25</v>
      </c>
      <c r="C15" s="6" t="s">
        <v>15</v>
      </c>
      <c r="D15" s="7"/>
      <c r="E15" s="4"/>
      <c r="F15" s="4"/>
      <c r="G15" s="7"/>
      <c r="H15" s="7"/>
      <c r="I15" s="50"/>
      <c r="J15" s="4"/>
      <c r="K15" s="4"/>
      <c r="L15" s="19"/>
      <c r="M15" s="19"/>
      <c r="N15" s="4"/>
      <c r="O15" s="17"/>
      <c r="P15" s="19">
        <v>2</v>
      </c>
      <c r="Q15" s="4"/>
      <c r="R15" s="4">
        <f t="shared" si="1"/>
        <v>2</v>
      </c>
    </row>
    <row r="16" spans="2:19" ht="28.5" x14ac:dyDescent="0.25">
      <c r="B16" s="33" t="s">
        <v>26</v>
      </c>
      <c r="C16" s="6" t="s">
        <v>15</v>
      </c>
      <c r="D16" s="7"/>
      <c r="E16" s="4"/>
      <c r="F16" s="4"/>
      <c r="G16" s="7"/>
      <c r="H16" s="7"/>
      <c r="I16" s="50"/>
      <c r="J16" s="4">
        <v>1</v>
      </c>
      <c r="K16" s="4">
        <v>2</v>
      </c>
      <c r="L16" s="19"/>
      <c r="M16" s="19">
        <v>2</v>
      </c>
      <c r="N16" s="4">
        <v>2</v>
      </c>
      <c r="O16" s="17">
        <v>2</v>
      </c>
      <c r="P16" s="19">
        <v>2</v>
      </c>
      <c r="Q16" s="4">
        <v>1</v>
      </c>
      <c r="R16" s="4">
        <f t="shared" si="1"/>
        <v>12</v>
      </c>
    </row>
    <row r="17" spans="2:18" x14ac:dyDescent="0.25">
      <c r="B17" s="10" t="s">
        <v>62</v>
      </c>
      <c r="C17" s="6" t="s">
        <v>13</v>
      </c>
      <c r="D17" s="7"/>
      <c r="E17" s="4"/>
      <c r="F17" s="4"/>
      <c r="G17" s="7"/>
      <c r="H17" s="7"/>
      <c r="I17" s="50"/>
      <c r="J17" s="4"/>
      <c r="K17" s="4"/>
      <c r="L17" s="19"/>
      <c r="M17" s="19"/>
      <c r="N17" s="4"/>
      <c r="O17" s="17">
        <v>1</v>
      </c>
      <c r="P17" s="19"/>
      <c r="Q17" s="4"/>
      <c r="R17" s="4">
        <f t="shared" si="1"/>
        <v>1</v>
      </c>
    </row>
    <row r="18" spans="2:18" x14ac:dyDescent="0.25">
      <c r="B18" s="10" t="s">
        <v>27</v>
      </c>
      <c r="C18" s="6" t="s">
        <v>13</v>
      </c>
      <c r="D18" s="7"/>
      <c r="E18" s="4"/>
      <c r="F18" s="4"/>
      <c r="G18" s="7"/>
      <c r="H18" s="7"/>
      <c r="I18" s="50"/>
      <c r="J18" s="4"/>
      <c r="K18" s="4"/>
      <c r="L18" s="19"/>
      <c r="M18" s="19"/>
      <c r="N18" s="4">
        <v>1</v>
      </c>
      <c r="O18" s="17">
        <v>1</v>
      </c>
      <c r="P18" s="19"/>
      <c r="Q18" s="4"/>
      <c r="R18" s="4">
        <f t="shared" si="1"/>
        <v>2</v>
      </c>
    </row>
    <row r="19" spans="2:18" x14ac:dyDescent="0.25">
      <c r="B19" s="11" t="s">
        <v>28</v>
      </c>
      <c r="C19" s="6" t="s">
        <v>13</v>
      </c>
      <c r="D19" s="7">
        <v>5</v>
      </c>
      <c r="E19" s="4"/>
      <c r="F19" s="4"/>
      <c r="G19" s="7"/>
      <c r="H19" s="7"/>
      <c r="I19" s="50"/>
      <c r="J19" s="4">
        <v>2</v>
      </c>
      <c r="K19" s="4"/>
      <c r="L19" s="19"/>
      <c r="M19" s="19"/>
      <c r="N19" s="4">
        <v>2</v>
      </c>
      <c r="O19" s="17"/>
      <c r="P19" s="19"/>
      <c r="Q19" s="4"/>
      <c r="R19" s="4">
        <f t="shared" si="1"/>
        <v>9</v>
      </c>
    </row>
    <row r="20" spans="2:18" x14ac:dyDescent="0.25">
      <c r="B20" s="11" t="s">
        <v>29</v>
      </c>
      <c r="C20" s="12" t="s">
        <v>13</v>
      </c>
      <c r="D20" s="7">
        <v>5</v>
      </c>
      <c r="E20" s="4"/>
      <c r="F20" s="4"/>
      <c r="G20" s="7"/>
      <c r="H20" s="7"/>
      <c r="I20" s="50"/>
      <c r="J20" s="4"/>
      <c r="K20" s="4">
        <v>1</v>
      </c>
      <c r="L20" s="19"/>
      <c r="M20" s="19"/>
      <c r="N20" s="4"/>
      <c r="O20" s="17">
        <v>2</v>
      </c>
      <c r="P20" s="19">
        <v>1</v>
      </c>
      <c r="Q20" s="4">
        <v>1</v>
      </c>
      <c r="R20" s="4">
        <f t="shared" si="1"/>
        <v>10</v>
      </c>
    </row>
    <row r="21" spans="2:18" x14ac:dyDescent="0.25">
      <c r="B21" s="13" t="s">
        <v>30</v>
      </c>
      <c r="C21" s="6" t="s">
        <v>13</v>
      </c>
      <c r="D21" s="7">
        <v>5</v>
      </c>
      <c r="E21" s="4"/>
      <c r="F21" s="4"/>
      <c r="G21" s="7"/>
      <c r="H21" s="7"/>
      <c r="I21" s="50">
        <v>1</v>
      </c>
      <c r="J21" s="4">
        <v>1</v>
      </c>
      <c r="K21" s="4">
        <v>1</v>
      </c>
      <c r="L21" s="19"/>
      <c r="M21" s="19"/>
      <c r="N21" s="4">
        <v>1</v>
      </c>
      <c r="O21" s="17">
        <v>1</v>
      </c>
      <c r="P21" s="19">
        <v>1</v>
      </c>
      <c r="Q21" s="4">
        <v>1</v>
      </c>
      <c r="R21" s="4">
        <f t="shared" si="1"/>
        <v>12</v>
      </c>
    </row>
    <row r="22" spans="2:18" x14ac:dyDescent="0.25">
      <c r="B22" s="13" t="s">
        <v>31</v>
      </c>
      <c r="C22" s="6" t="s">
        <v>14</v>
      </c>
      <c r="D22" s="7">
        <v>12</v>
      </c>
      <c r="E22" s="4"/>
      <c r="F22" s="4"/>
      <c r="G22" s="7"/>
      <c r="H22" s="7">
        <v>6</v>
      </c>
      <c r="I22" s="50">
        <v>4</v>
      </c>
      <c r="J22" s="4">
        <v>4</v>
      </c>
      <c r="K22" s="4">
        <v>4</v>
      </c>
      <c r="L22" s="19"/>
      <c r="M22" s="19"/>
      <c r="N22" s="4"/>
      <c r="O22" s="17"/>
      <c r="P22" s="19">
        <v>1</v>
      </c>
      <c r="Q22" s="4"/>
      <c r="R22" s="4">
        <f t="shared" si="1"/>
        <v>31</v>
      </c>
    </row>
    <row r="23" spans="2:18" x14ac:dyDescent="0.25">
      <c r="B23" s="13" t="s">
        <v>32</v>
      </c>
      <c r="C23" s="6" t="s">
        <v>14</v>
      </c>
      <c r="D23" s="7">
        <v>2</v>
      </c>
      <c r="E23" s="4"/>
      <c r="F23" s="4"/>
      <c r="G23" s="7"/>
      <c r="H23" s="7">
        <v>4</v>
      </c>
      <c r="I23" s="50">
        <v>4</v>
      </c>
      <c r="J23" s="4">
        <v>4</v>
      </c>
      <c r="K23" s="4"/>
      <c r="L23" s="19"/>
      <c r="M23" s="19"/>
      <c r="N23" s="4"/>
      <c r="O23" s="17">
        <v>4</v>
      </c>
      <c r="P23" s="19"/>
      <c r="Q23" s="4"/>
      <c r="R23" s="4">
        <f t="shared" si="1"/>
        <v>18</v>
      </c>
    </row>
    <row r="24" spans="2:18" x14ac:dyDescent="0.25">
      <c r="B24" s="13" t="s">
        <v>61</v>
      </c>
      <c r="C24" s="6" t="s">
        <v>14</v>
      </c>
      <c r="D24" s="7">
        <v>2</v>
      </c>
      <c r="E24" s="4"/>
      <c r="F24" s="4"/>
      <c r="G24" s="7"/>
      <c r="H24" s="7">
        <v>4</v>
      </c>
      <c r="I24" s="50"/>
      <c r="J24" s="4"/>
      <c r="K24" s="4"/>
      <c r="L24" s="19"/>
      <c r="M24" s="19"/>
      <c r="N24" s="4"/>
      <c r="O24" s="17"/>
      <c r="P24" s="19"/>
      <c r="Q24" s="4"/>
      <c r="R24" s="4">
        <f>SUM(D24:Q24)</f>
        <v>6</v>
      </c>
    </row>
    <row r="25" spans="2:18" x14ac:dyDescent="0.25">
      <c r="B25" s="11" t="s">
        <v>33</v>
      </c>
      <c r="C25" s="14" t="s">
        <v>34</v>
      </c>
      <c r="D25" s="7">
        <v>6</v>
      </c>
      <c r="E25" s="4"/>
      <c r="F25" s="4">
        <v>2</v>
      </c>
      <c r="G25" s="7"/>
      <c r="H25" s="7"/>
      <c r="I25" s="50"/>
      <c r="J25" s="4"/>
      <c r="K25" s="4">
        <v>3</v>
      </c>
      <c r="L25" s="19"/>
      <c r="M25" s="19"/>
      <c r="N25" s="4">
        <v>3</v>
      </c>
      <c r="O25" s="17"/>
      <c r="P25" s="19">
        <v>2</v>
      </c>
      <c r="Q25" s="4">
        <v>2</v>
      </c>
      <c r="R25" s="4">
        <f t="shared" ref="R25:R46" si="2">SUM(D25:Q25)</f>
        <v>18</v>
      </c>
    </row>
    <row r="26" spans="2:18" x14ac:dyDescent="0.25">
      <c r="B26" s="10" t="s">
        <v>35</v>
      </c>
      <c r="C26" s="6" t="s">
        <v>14</v>
      </c>
      <c r="D26" s="7">
        <v>15</v>
      </c>
      <c r="E26" s="4"/>
      <c r="F26" s="4"/>
      <c r="G26" s="7"/>
      <c r="H26" s="7"/>
      <c r="I26" s="50">
        <v>6</v>
      </c>
      <c r="J26" s="4"/>
      <c r="K26" s="4">
        <v>6</v>
      </c>
      <c r="L26" s="19"/>
      <c r="M26" s="19"/>
      <c r="N26" s="4">
        <v>4</v>
      </c>
      <c r="O26" s="17">
        <v>5</v>
      </c>
      <c r="P26" s="19"/>
      <c r="Q26" s="4"/>
      <c r="R26" s="4">
        <f t="shared" si="2"/>
        <v>36</v>
      </c>
    </row>
    <row r="27" spans="2:18" x14ac:dyDescent="0.25">
      <c r="B27" s="27" t="s">
        <v>54</v>
      </c>
      <c r="C27" s="28" t="s">
        <v>13</v>
      </c>
      <c r="D27" s="19">
        <v>4</v>
      </c>
      <c r="E27" s="19"/>
      <c r="F27" s="19"/>
      <c r="G27" s="19"/>
      <c r="H27" s="19">
        <v>2</v>
      </c>
      <c r="I27" s="50">
        <v>1</v>
      </c>
      <c r="J27" s="19"/>
      <c r="K27" s="19"/>
      <c r="L27" s="19">
        <v>1</v>
      </c>
      <c r="M27" s="19"/>
      <c r="N27" s="19"/>
      <c r="O27" s="29"/>
      <c r="P27" s="19">
        <v>1</v>
      </c>
      <c r="Q27" s="19"/>
      <c r="R27" s="19">
        <f t="shared" si="2"/>
        <v>9</v>
      </c>
    </row>
    <row r="28" spans="2:18" x14ac:dyDescent="0.25">
      <c r="B28" s="27" t="s">
        <v>36</v>
      </c>
      <c r="C28" s="28" t="s">
        <v>13</v>
      </c>
      <c r="D28" s="19">
        <v>3</v>
      </c>
      <c r="E28" s="19"/>
      <c r="F28" s="19"/>
      <c r="G28" s="19"/>
      <c r="H28" s="19"/>
      <c r="I28" s="50"/>
      <c r="J28" s="19"/>
      <c r="K28" s="19"/>
      <c r="L28" s="19"/>
      <c r="M28" s="19"/>
      <c r="N28" s="19"/>
      <c r="O28" s="29"/>
      <c r="P28" s="19"/>
      <c r="Q28" s="19"/>
      <c r="R28" s="19">
        <f t="shared" si="2"/>
        <v>3</v>
      </c>
    </row>
    <row r="29" spans="2:18" x14ac:dyDescent="0.25">
      <c r="B29" s="11" t="s">
        <v>37</v>
      </c>
      <c r="C29" s="12" t="s">
        <v>13</v>
      </c>
      <c r="D29" s="7"/>
      <c r="E29" s="4">
        <v>1</v>
      </c>
      <c r="F29" s="4"/>
      <c r="G29" s="7">
        <v>1</v>
      </c>
      <c r="H29" s="7"/>
      <c r="I29" s="50">
        <v>1</v>
      </c>
      <c r="J29" s="4">
        <v>1</v>
      </c>
      <c r="K29" s="4"/>
      <c r="L29" s="19"/>
      <c r="M29" s="19"/>
      <c r="N29" s="4"/>
      <c r="O29" s="17">
        <v>1</v>
      </c>
      <c r="P29" s="19">
        <v>1</v>
      </c>
      <c r="Q29" s="4"/>
      <c r="R29" s="4">
        <f t="shared" si="2"/>
        <v>6</v>
      </c>
    </row>
    <row r="30" spans="2:18" x14ac:dyDescent="0.25">
      <c r="B30" s="11" t="s">
        <v>38</v>
      </c>
      <c r="C30" s="6" t="s">
        <v>13</v>
      </c>
      <c r="D30" s="7"/>
      <c r="E30" s="4"/>
      <c r="F30" s="4"/>
      <c r="G30" s="7"/>
      <c r="H30" s="7"/>
      <c r="I30" s="50"/>
      <c r="J30" s="4"/>
      <c r="K30" s="4">
        <v>2</v>
      </c>
      <c r="L30" s="19"/>
      <c r="M30" s="19"/>
      <c r="N30" s="4"/>
      <c r="O30" s="17">
        <v>4</v>
      </c>
      <c r="P30" s="19">
        <v>2</v>
      </c>
      <c r="Q30" s="4"/>
      <c r="R30" s="4">
        <f t="shared" si="2"/>
        <v>8</v>
      </c>
    </row>
    <row r="31" spans="2:18" x14ac:dyDescent="0.25">
      <c r="B31" s="10" t="s">
        <v>39</v>
      </c>
      <c r="C31" s="6" t="s">
        <v>13</v>
      </c>
      <c r="D31" s="7"/>
      <c r="E31" s="4"/>
      <c r="F31" s="4"/>
      <c r="G31" s="7"/>
      <c r="H31" s="7"/>
      <c r="I31" s="50">
        <v>6</v>
      </c>
      <c r="J31" s="4"/>
      <c r="K31" s="4">
        <v>2</v>
      </c>
      <c r="L31" s="19">
        <v>6</v>
      </c>
      <c r="M31" s="19">
        <v>6</v>
      </c>
      <c r="N31" s="4"/>
      <c r="O31" s="17"/>
      <c r="P31" s="19">
        <v>2</v>
      </c>
      <c r="Q31" s="4"/>
      <c r="R31" s="4">
        <f t="shared" si="2"/>
        <v>22</v>
      </c>
    </row>
    <row r="32" spans="2:18" x14ac:dyDescent="0.25">
      <c r="B32" s="11" t="s">
        <v>122</v>
      </c>
      <c r="C32" s="12" t="s">
        <v>13</v>
      </c>
      <c r="D32" s="7"/>
      <c r="E32" s="4"/>
      <c r="F32" s="4"/>
      <c r="G32" s="7"/>
      <c r="H32" s="7"/>
      <c r="I32" s="50">
        <v>2</v>
      </c>
      <c r="J32" s="4"/>
      <c r="K32" s="4">
        <v>2</v>
      </c>
      <c r="L32" s="19">
        <v>2</v>
      </c>
      <c r="M32" s="19"/>
      <c r="N32" s="4">
        <v>6</v>
      </c>
      <c r="O32" s="17"/>
      <c r="P32" s="19">
        <v>2</v>
      </c>
      <c r="Q32" s="4"/>
      <c r="R32" s="4">
        <f t="shared" si="2"/>
        <v>14</v>
      </c>
    </row>
    <row r="33" spans="2:18" x14ac:dyDescent="0.25">
      <c r="B33" s="11" t="s">
        <v>40</v>
      </c>
      <c r="C33" s="14" t="s">
        <v>13</v>
      </c>
      <c r="D33" s="7"/>
      <c r="E33" s="4"/>
      <c r="F33" s="4"/>
      <c r="G33" s="7"/>
      <c r="H33" s="7"/>
      <c r="I33" s="50">
        <v>4</v>
      </c>
      <c r="J33" s="4"/>
      <c r="K33" s="4">
        <v>4</v>
      </c>
      <c r="L33" s="19">
        <v>4</v>
      </c>
      <c r="M33" s="19"/>
      <c r="N33" s="4">
        <v>4</v>
      </c>
      <c r="O33" s="17">
        <v>4</v>
      </c>
      <c r="P33" s="19"/>
      <c r="Q33" s="4"/>
      <c r="R33" s="4">
        <f t="shared" si="2"/>
        <v>20</v>
      </c>
    </row>
    <row r="34" spans="2:18" x14ac:dyDescent="0.25">
      <c r="B34" s="30" t="s">
        <v>41</v>
      </c>
      <c r="C34" s="31" t="s">
        <v>13</v>
      </c>
      <c r="D34" s="19">
        <v>5</v>
      </c>
      <c r="E34" s="19">
        <v>2</v>
      </c>
      <c r="F34" s="19"/>
      <c r="G34" s="19">
        <v>2</v>
      </c>
      <c r="H34" s="19"/>
      <c r="I34" s="50">
        <v>2</v>
      </c>
      <c r="J34" s="19">
        <v>2</v>
      </c>
      <c r="K34" s="19">
        <v>2</v>
      </c>
      <c r="L34" s="19">
        <v>2</v>
      </c>
      <c r="M34" s="19">
        <v>2</v>
      </c>
      <c r="N34" s="19"/>
      <c r="O34" s="29"/>
      <c r="P34" s="19">
        <v>2</v>
      </c>
      <c r="Q34" s="19">
        <v>1</v>
      </c>
      <c r="R34" s="19">
        <f t="shared" si="2"/>
        <v>22</v>
      </c>
    </row>
    <row r="35" spans="2:18" x14ac:dyDescent="0.25">
      <c r="B35" s="11" t="s">
        <v>42</v>
      </c>
      <c r="C35" s="6" t="s">
        <v>13</v>
      </c>
      <c r="D35" s="7">
        <v>2</v>
      </c>
      <c r="E35" s="4"/>
      <c r="F35" s="4"/>
      <c r="G35" s="7"/>
      <c r="H35" s="7"/>
      <c r="I35" s="50"/>
      <c r="J35" s="4"/>
      <c r="K35" s="4"/>
      <c r="L35" s="19"/>
      <c r="M35" s="19"/>
      <c r="N35" s="4"/>
      <c r="O35" s="17">
        <v>1</v>
      </c>
      <c r="P35" s="19">
        <v>1</v>
      </c>
      <c r="Q35" s="4"/>
      <c r="R35" s="4">
        <f t="shared" si="2"/>
        <v>4</v>
      </c>
    </row>
    <row r="36" spans="2:18" x14ac:dyDescent="0.25">
      <c r="B36" s="11" t="s">
        <v>43</v>
      </c>
      <c r="C36" s="6" t="s">
        <v>13</v>
      </c>
      <c r="D36" s="7"/>
      <c r="E36" s="4"/>
      <c r="F36" s="4"/>
      <c r="G36" s="7"/>
      <c r="H36" s="7"/>
      <c r="I36" s="50">
        <v>4</v>
      </c>
      <c r="J36" s="4"/>
      <c r="K36" s="4"/>
      <c r="L36" s="19"/>
      <c r="M36" s="19"/>
      <c r="N36" s="4">
        <v>4</v>
      </c>
      <c r="O36" s="17"/>
      <c r="P36" s="19">
        <v>4</v>
      </c>
      <c r="Q36" s="4"/>
      <c r="R36" s="4">
        <f t="shared" si="2"/>
        <v>12</v>
      </c>
    </row>
    <row r="37" spans="2:18" x14ac:dyDescent="0.25">
      <c r="B37" s="10" t="s">
        <v>44</v>
      </c>
      <c r="C37" s="14" t="s">
        <v>13</v>
      </c>
      <c r="D37" s="7"/>
      <c r="E37" s="4"/>
      <c r="F37" s="4"/>
      <c r="G37" s="7"/>
      <c r="H37" s="7">
        <v>2</v>
      </c>
      <c r="I37" s="50">
        <v>3</v>
      </c>
      <c r="J37" s="4"/>
      <c r="K37" s="4">
        <v>3</v>
      </c>
      <c r="L37" s="19">
        <v>3</v>
      </c>
      <c r="M37" s="19">
        <v>3</v>
      </c>
      <c r="N37" s="4">
        <v>3</v>
      </c>
      <c r="O37" s="17">
        <v>3</v>
      </c>
      <c r="P37" s="19">
        <v>3</v>
      </c>
      <c r="Q37" s="4">
        <v>2</v>
      </c>
      <c r="R37" s="4">
        <f t="shared" si="2"/>
        <v>25</v>
      </c>
    </row>
    <row r="38" spans="2:18" x14ac:dyDescent="0.25">
      <c r="B38" s="11" t="s">
        <v>45</v>
      </c>
      <c r="C38" s="6" t="s">
        <v>13</v>
      </c>
      <c r="D38" s="7">
        <v>15</v>
      </c>
      <c r="E38" s="4">
        <v>2</v>
      </c>
      <c r="F38" s="4"/>
      <c r="G38" s="7">
        <v>2</v>
      </c>
      <c r="H38" s="7">
        <v>8</v>
      </c>
      <c r="I38" s="50">
        <v>3</v>
      </c>
      <c r="J38" s="4"/>
      <c r="K38" s="4">
        <v>3</v>
      </c>
      <c r="L38" s="19">
        <v>3</v>
      </c>
      <c r="M38" s="19">
        <v>3</v>
      </c>
      <c r="N38" s="4">
        <v>3</v>
      </c>
      <c r="O38" s="17">
        <v>3</v>
      </c>
      <c r="P38" s="19">
        <v>3</v>
      </c>
      <c r="Q38" s="4">
        <v>2</v>
      </c>
      <c r="R38" s="4">
        <f t="shared" si="2"/>
        <v>50</v>
      </c>
    </row>
    <row r="39" spans="2:18" x14ac:dyDescent="0.25">
      <c r="B39" s="11" t="s">
        <v>46</v>
      </c>
      <c r="C39" s="6" t="s">
        <v>13</v>
      </c>
      <c r="D39" s="7">
        <v>2</v>
      </c>
      <c r="E39" s="4"/>
      <c r="F39" s="4"/>
      <c r="G39" s="7"/>
      <c r="H39" s="7"/>
      <c r="I39" s="50"/>
      <c r="J39" s="4"/>
      <c r="K39" s="4">
        <v>1</v>
      </c>
      <c r="L39" s="19">
        <v>2</v>
      </c>
      <c r="M39" s="19"/>
      <c r="N39" s="4">
        <v>1</v>
      </c>
      <c r="O39" s="17">
        <v>1</v>
      </c>
      <c r="P39" s="19">
        <v>1</v>
      </c>
      <c r="Q39" s="4"/>
      <c r="R39" s="4">
        <f t="shared" si="2"/>
        <v>8</v>
      </c>
    </row>
    <row r="40" spans="2:18" x14ac:dyDescent="0.25">
      <c r="B40" s="11" t="s">
        <v>47</v>
      </c>
      <c r="C40" s="12" t="s">
        <v>13</v>
      </c>
      <c r="D40" s="7">
        <v>3</v>
      </c>
      <c r="E40" s="4"/>
      <c r="F40" s="4"/>
      <c r="G40" s="7"/>
      <c r="H40" s="7"/>
      <c r="I40" s="50"/>
      <c r="J40" s="4"/>
      <c r="K40" s="4">
        <v>1</v>
      </c>
      <c r="L40" s="19"/>
      <c r="M40" s="19"/>
      <c r="N40" s="4">
        <v>1</v>
      </c>
      <c r="O40" s="17">
        <v>1</v>
      </c>
      <c r="P40" s="19">
        <v>1</v>
      </c>
      <c r="Q40" s="4"/>
      <c r="R40" s="4">
        <f t="shared" si="2"/>
        <v>7</v>
      </c>
    </row>
    <row r="41" spans="2:18" x14ac:dyDescent="0.25">
      <c r="B41" s="11" t="s">
        <v>48</v>
      </c>
      <c r="C41" s="12" t="s">
        <v>13</v>
      </c>
      <c r="D41" s="7">
        <v>3</v>
      </c>
      <c r="E41" s="4"/>
      <c r="F41" s="4"/>
      <c r="G41" s="7"/>
      <c r="H41" s="7"/>
      <c r="I41" s="50">
        <v>1</v>
      </c>
      <c r="J41" s="4"/>
      <c r="K41" s="4"/>
      <c r="L41" s="19"/>
      <c r="M41" s="19"/>
      <c r="N41" s="4"/>
      <c r="O41" s="17">
        <v>1</v>
      </c>
      <c r="P41" s="19"/>
      <c r="Q41" s="4">
        <v>1</v>
      </c>
      <c r="R41" s="4">
        <f t="shared" si="2"/>
        <v>6</v>
      </c>
    </row>
    <row r="42" spans="2:18" x14ac:dyDescent="0.25">
      <c r="B42" s="11" t="s">
        <v>49</v>
      </c>
      <c r="C42" s="12" t="s">
        <v>13</v>
      </c>
      <c r="D42" s="7">
        <v>2</v>
      </c>
      <c r="E42" s="4"/>
      <c r="F42" s="4"/>
      <c r="G42" s="7"/>
      <c r="H42" s="7"/>
      <c r="I42" s="50"/>
      <c r="J42" s="4">
        <v>1</v>
      </c>
      <c r="K42" s="4"/>
      <c r="L42" s="19"/>
      <c r="M42" s="19"/>
      <c r="N42" s="4">
        <v>1</v>
      </c>
      <c r="O42" s="17"/>
      <c r="P42" s="19"/>
      <c r="Q42" s="4"/>
      <c r="R42" s="4">
        <f t="shared" si="2"/>
        <v>4</v>
      </c>
    </row>
    <row r="43" spans="2:18" x14ac:dyDescent="0.25">
      <c r="B43" s="11" t="s">
        <v>50</v>
      </c>
      <c r="C43" s="14" t="s">
        <v>13</v>
      </c>
      <c r="D43" s="7">
        <v>3</v>
      </c>
      <c r="E43" s="4"/>
      <c r="F43" s="4"/>
      <c r="G43" s="7"/>
      <c r="H43" s="7"/>
      <c r="I43" s="50"/>
      <c r="J43" s="4">
        <v>2</v>
      </c>
      <c r="K43" s="4">
        <v>3</v>
      </c>
      <c r="L43" s="19"/>
      <c r="M43" s="19"/>
      <c r="N43" s="4"/>
      <c r="O43" s="17"/>
      <c r="P43" s="19"/>
      <c r="Q43" s="4"/>
      <c r="R43" s="4">
        <f t="shared" si="2"/>
        <v>8</v>
      </c>
    </row>
    <row r="44" spans="2:18" x14ac:dyDescent="0.25">
      <c r="B44" s="10" t="s">
        <v>51</v>
      </c>
      <c r="C44" s="12" t="s">
        <v>12</v>
      </c>
      <c r="D44" s="7"/>
      <c r="E44" s="4">
        <v>6</v>
      </c>
      <c r="F44" s="4"/>
      <c r="G44" s="7">
        <v>6</v>
      </c>
      <c r="H44" s="7">
        <v>12</v>
      </c>
      <c r="I44" s="50">
        <v>6</v>
      </c>
      <c r="J44" s="4">
        <v>6</v>
      </c>
      <c r="K44" s="4">
        <v>6</v>
      </c>
      <c r="L44" s="19"/>
      <c r="M44" s="19"/>
      <c r="N44" s="4"/>
      <c r="O44" s="17"/>
      <c r="P44" s="19"/>
      <c r="Q44" s="4"/>
      <c r="R44" s="4">
        <f t="shared" si="2"/>
        <v>42</v>
      </c>
    </row>
    <row r="45" spans="2:18" x14ac:dyDescent="0.25">
      <c r="B45" s="9" t="s">
        <v>52</v>
      </c>
      <c r="C45" s="12" t="s">
        <v>12</v>
      </c>
      <c r="D45" s="7">
        <v>40</v>
      </c>
      <c r="E45" s="4"/>
      <c r="F45" s="4"/>
      <c r="G45" s="7"/>
      <c r="H45" s="7"/>
      <c r="I45" s="50"/>
      <c r="J45" s="4"/>
      <c r="K45" s="4"/>
      <c r="L45" s="19"/>
      <c r="M45" s="19"/>
      <c r="N45" s="4"/>
      <c r="O45" s="17"/>
      <c r="P45" s="19"/>
      <c r="Q45" s="4"/>
      <c r="R45" s="4">
        <f t="shared" si="2"/>
        <v>40</v>
      </c>
    </row>
    <row r="46" spans="2:18" x14ac:dyDescent="0.25">
      <c r="B46" s="11" t="s">
        <v>53</v>
      </c>
      <c r="C46" s="12" t="s">
        <v>12</v>
      </c>
      <c r="D46" s="7">
        <v>12</v>
      </c>
      <c r="E46" s="4">
        <v>10</v>
      </c>
      <c r="F46" s="4">
        <v>10</v>
      </c>
      <c r="G46" s="7">
        <v>10</v>
      </c>
      <c r="H46" s="7">
        <v>16</v>
      </c>
      <c r="I46" s="50">
        <v>12</v>
      </c>
      <c r="J46" s="4">
        <v>12</v>
      </c>
      <c r="K46" s="4">
        <v>12</v>
      </c>
      <c r="L46" s="19">
        <v>12</v>
      </c>
      <c r="M46" s="19">
        <v>12</v>
      </c>
      <c r="N46" s="4">
        <v>10</v>
      </c>
      <c r="O46" s="17">
        <v>10</v>
      </c>
      <c r="P46" s="19">
        <v>10</v>
      </c>
      <c r="Q46" s="4">
        <v>8</v>
      </c>
      <c r="R46" s="4">
        <f t="shared" si="2"/>
        <v>156</v>
      </c>
    </row>
  </sheetData>
  <mergeCells count="1">
    <mergeCell ref="B1:R1"/>
  </mergeCells>
  <pageMargins left="0.35433070866141736" right="0.35433070866141736" top="0.39370078740157483" bottom="0.19685039370078741" header="0.51181102362204722" footer="0.51181102362204722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C97D-A5EB-4C36-9910-FE9B0E9E69B5}">
  <dimension ref="A2:R54"/>
  <sheetViews>
    <sheetView tabSelected="1" zoomScale="95" zoomScaleNormal="95" workbookViewId="0">
      <pane ySplit="4" topLeftCell="A15" activePane="bottomLeft" state="frozen"/>
      <selection pane="bottomLeft" activeCell="J33" sqref="J33"/>
    </sheetView>
  </sheetViews>
  <sheetFormatPr defaultColWidth="9.140625" defaultRowHeight="15" x14ac:dyDescent="0.25"/>
  <cols>
    <col min="1" max="1" width="5.28515625" customWidth="1"/>
    <col min="2" max="2" width="26.42578125" customWidth="1"/>
    <col min="3" max="3" width="10.28515625" customWidth="1"/>
    <col min="5" max="5" width="8.7109375" customWidth="1"/>
    <col min="6" max="6" width="9.28515625" customWidth="1"/>
    <col min="7" max="7" width="9.85546875" customWidth="1"/>
    <col min="8" max="8" width="10" customWidth="1"/>
    <col min="9" max="9" width="9.140625" style="48"/>
    <col min="10" max="10" width="7.42578125" customWidth="1"/>
    <col min="11" max="11" width="12.42578125" style="18" customWidth="1"/>
    <col min="12" max="12" width="9.42578125" customWidth="1"/>
    <col min="13" max="13" width="11.85546875" customWidth="1"/>
    <col min="14" max="14" width="8.140625" style="1" customWidth="1"/>
    <col min="15" max="15" width="6" customWidth="1"/>
    <col min="16" max="16" width="7.7109375" customWidth="1"/>
    <col min="17" max="17" width="9.140625" style="18"/>
  </cols>
  <sheetData>
    <row r="2" spans="1:18" ht="21" x14ac:dyDescent="0.35">
      <c r="A2" s="45" t="s">
        <v>111</v>
      </c>
      <c r="B2" s="45"/>
      <c r="C2" s="45"/>
      <c r="D2" s="45"/>
      <c r="E2" s="45"/>
      <c r="F2" s="45"/>
      <c r="G2" s="45"/>
      <c r="H2" s="45"/>
      <c r="I2" s="52"/>
      <c r="J2" s="45"/>
      <c r="K2" s="45"/>
      <c r="L2" s="45"/>
      <c r="M2" s="45"/>
      <c r="N2" s="46"/>
      <c r="O2" s="45"/>
      <c r="P2" s="45"/>
      <c r="Q2" s="45"/>
      <c r="R2" s="45"/>
    </row>
    <row r="3" spans="1:18" x14ac:dyDescent="0.25">
      <c r="A3" s="2"/>
      <c r="B3" s="2"/>
      <c r="C3" s="2"/>
      <c r="D3" s="2"/>
      <c r="E3" s="2"/>
      <c r="F3" s="2"/>
      <c r="G3" s="2"/>
      <c r="H3" s="2"/>
      <c r="I3" s="53"/>
      <c r="J3" s="2"/>
      <c r="K3" s="16"/>
      <c r="L3" s="2"/>
      <c r="M3" s="2"/>
      <c r="N3" s="38"/>
      <c r="O3" s="2"/>
      <c r="P3" s="2"/>
      <c r="Q3" s="16"/>
      <c r="R3" s="2"/>
    </row>
    <row r="4" spans="1:18" ht="30" x14ac:dyDescent="0.25">
      <c r="A4" s="15" t="s">
        <v>0</v>
      </c>
      <c r="B4" s="15" t="s">
        <v>1</v>
      </c>
      <c r="C4" s="15" t="s">
        <v>2</v>
      </c>
      <c r="D4" s="39" t="s">
        <v>112</v>
      </c>
      <c r="E4" s="15" t="s">
        <v>56</v>
      </c>
      <c r="F4" s="15" t="s">
        <v>57</v>
      </c>
      <c r="G4" s="3" t="s">
        <v>58</v>
      </c>
      <c r="H4" s="3" t="s">
        <v>59</v>
      </c>
      <c r="I4" s="54" t="s">
        <v>3</v>
      </c>
      <c r="J4" s="15" t="s">
        <v>4</v>
      </c>
      <c r="K4" s="3" t="s">
        <v>5</v>
      </c>
      <c r="L4" s="35" t="s">
        <v>55</v>
      </c>
      <c r="M4" s="15" t="s">
        <v>6</v>
      </c>
      <c r="N4" s="15" t="s">
        <v>7</v>
      </c>
      <c r="O4" s="15" t="s">
        <v>8</v>
      </c>
      <c r="P4" s="15" t="s">
        <v>9</v>
      </c>
      <c r="Q4" s="15" t="s">
        <v>10</v>
      </c>
      <c r="R4" s="15" t="s">
        <v>11</v>
      </c>
    </row>
    <row r="5" spans="1:18" x14ac:dyDescent="0.25">
      <c r="A5" s="4">
        <v>1</v>
      </c>
      <c r="B5" s="13" t="s">
        <v>65</v>
      </c>
      <c r="C5" s="40" t="s">
        <v>66</v>
      </c>
      <c r="D5" s="7"/>
      <c r="E5" s="4"/>
      <c r="F5" s="4"/>
      <c r="G5" s="7"/>
      <c r="H5" s="7"/>
      <c r="I5" s="50"/>
      <c r="J5" s="4">
        <v>1</v>
      </c>
      <c r="K5" s="17">
        <v>1</v>
      </c>
      <c r="L5" s="4">
        <v>1</v>
      </c>
      <c r="M5" s="4">
        <v>1</v>
      </c>
      <c r="N5" s="8">
        <v>1</v>
      </c>
      <c r="O5" s="4">
        <v>1</v>
      </c>
      <c r="P5" s="4">
        <v>1</v>
      </c>
      <c r="Q5" s="17"/>
      <c r="R5" s="4">
        <f>SUM(D5:Q5)</f>
        <v>7</v>
      </c>
    </row>
    <row r="6" spans="1:18" x14ac:dyDescent="0.25">
      <c r="A6" s="4">
        <v>2</v>
      </c>
      <c r="B6" s="13" t="s">
        <v>67</v>
      </c>
      <c r="C6" s="40" t="s">
        <v>66</v>
      </c>
      <c r="D6" s="7"/>
      <c r="E6" s="4"/>
      <c r="F6" s="4"/>
      <c r="G6" s="7"/>
      <c r="H6" s="7"/>
      <c r="I6" s="50"/>
      <c r="J6" s="4"/>
      <c r="K6" s="17">
        <v>1</v>
      </c>
      <c r="L6" s="4"/>
      <c r="M6" s="4"/>
      <c r="N6" s="8"/>
      <c r="O6" s="4">
        <v>1</v>
      </c>
      <c r="P6" s="4">
        <v>1</v>
      </c>
      <c r="Q6" s="17"/>
      <c r="R6" s="4">
        <f t="shared" ref="R6:R14" si="0">SUM(D6:Q6)</f>
        <v>3</v>
      </c>
    </row>
    <row r="7" spans="1:18" x14ac:dyDescent="0.25">
      <c r="A7" s="4">
        <v>3</v>
      </c>
      <c r="B7" s="13" t="s">
        <v>68</v>
      </c>
      <c r="C7" s="14" t="s">
        <v>12</v>
      </c>
      <c r="D7" s="7"/>
      <c r="E7" s="4"/>
      <c r="F7" s="4"/>
      <c r="G7" s="7"/>
      <c r="H7" s="7"/>
      <c r="I7" s="50">
        <v>1</v>
      </c>
      <c r="J7" s="4"/>
      <c r="K7" s="17">
        <v>1</v>
      </c>
      <c r="L7" s="4"/>
      <c r="M7" s="4">
        <v>1</v>
      </c>
      <c r="N7" s="8">
        <v>1</v>
      </c>
      <c r="O7" s="4">
        <v>1</v>
      </c>
      <c r="P7" s="4"/>
      <c r="Q7" s="17"/>
      <c r="R7" s="4">
        <f t="shared" si="0"/>
        <v>5</v>
      </c>
    </row>
    <row r="8" spans="1:18" x14ac:dyDescent="0.25">
      <c r="A8" s="4">
        <v>4</v>
      </c>
      <c r="B8" s="11" t="s">
        <v>69</v>
      </c>
      <c r="C8" s="14" t="s">
        <v>12</v>
      </c>
      <c r="D8" s="7"/>
      <c r="E8" s="4"/>
      <c r="F8" s="4"/>
      <c r="G8" s="7"/>
      <c r="H8" s="7"/>
      <c r="I8" s="50">
        <v>1</v>
      </c>
      <c r="J8" s="4"/>
      <c r="K8" s="17">
        <v>1</v>
      </c>
      <c r="L8" s="4"/>
      <c r="M8" s="4"/>
      <c r="N8" s="8">
        <v>1</v>
      </c>
      <c r="O8" s="4"/>
      <c r="P8" s="4"/>
      <c r="Q8" s="17"/>
      <c r="R8" s="4">
        <f t="shared" si="0"/>
        <v>3</v>
      </c>
    </row>
    <row r="9" spans="1:18" x14ac:dyDescent="0.25">
      <c r="A9" s="4">
        <v>5</v>
      </c>
      <c r="B9" s="11" t="s">
        <v>70</v>
      </c>
      <c r="C9" s="6" t="s">
        <v>12</v>
      </c>
      <c r="D9" s="7">
        <v>3</v>
      </c>
      <c r="E9" s="4">
        <v>2</v>
      </c>
      <c r="F9" s="4">
        <v>1</v>
      </c>
      <c r="G9" s="7">
        <v>2</v>
      </c>
      <c r="H9" s="7">
        <v>2</v>
      </c>
      <c r="I9" s="50">
        <v>2</v>
      </c>
      <c r="J9" s="4">
        <v>2</v>
      </c>
      <c r="K9" s="17">
        <v>2</v>
      </c>
      <c r="L9" s="4">
        <v>2</v>
      </c>
      <c r="M9" s="4">
        <v>2</v>
      </c>
      <c r="N9" s="8">
        <v>2</v>
      </c>
      <c r="O9" s="4">
        <v>2</v>
      </c>
      <c r="P9" s="4">
        <v>2</v>
      </c>
      <c r="Q9" s="17">
        <v>2</v>
      </c>
      <c r="R9" s="4">
        <f t="shared" si="0"/>
        <v>28</v>
      </c>
    </row>
    <row r="10" spans="1:18" x14ac:dyDescent="0.25">
      <c r="A10" s="4">
        <v>6</v>
      </c>
      <c r="B10" s="9" t="s">
        <v>71</v>
      </c>
      <c r="C10" s="6" t="s">
        <v>13</v>
      </c>
      <c r="D10" s="7">
        <v>12</v>
      </c>
      <c r="E10" s="4">
        <v>6</v>
      </c>
      <c r="F10" s="4"/>
      <c r="G10" s="7">
        <v>5</v>
      </c>
      <c r="H10" s="7">
        <v>8</v>
      </c>
      <c r="I10" s="50">
        <v>3</v>
      </c>
      <c r="J10" s="4">
        <v>2</v>
      </c>
      <c r="K10" s="17"/>
      <c r="L10" s="4"/>
      <c r="M10" s="4"/>
      <c r="N10" s="8"/>
      <c r="O10" s="4"/>
      <c r="P10" s="4"/>
      <c r="Q10" s="17"/>
      <c r="R10" s="4">
        <f t="shared" si="0"/>
        <v>36</v>
      </c>
    </row>
    <row r="11" spans="1:18" x14ac:dyDescent="0.25">
      <c r="A11" s="4">
        <v>7</v>
      </c>
      <c r="B11" s="9" t="s">
        <v>72</v>
      </c>
      <c r="C11" s="6" t="s">
        <v>13</v>
      </c>
      <c r="D11" s="7">
        <v>4</v>
      </c>
      <c r="E11" s="4"/>
      <c r="F11" s="4"/>
      <c r="G11" s="7"/>
      <c r="H11" s="7"/>
      <c r="I11" s="50"/>
      <c r="J11" s="4"/>
      <c r="K11" s="17">
        <v>1</v>
      </c>
      <c r="L11" s="4"/>
      <c r="M11" s="4">
        <v>1</v>
      </c>
      <c r="N11" s="8"/>
      <c r="O11" s="4">
        <v>1</v>
      </c>
      <c r="P11" s="4"/>
      <c r="Q11" s="17">
        <v>1</v>
      </c>
      <c r="R11" s="4">
        <f t="shared" si="0"/>
        <v>8</v>
      </c>
    </row>
    <row r="12" spans="1:18" x14ac:dyDescent="0.25">
      <c r="A12" s="4">
        <v>8</v>
      </c>
      <c r="B12" s="9" t="s">
        <v>73</v>
      </c>
      <c r="C12" s="6" t="s">
        <v>74</v>
      </c>
      <c r="D12" s="7"/>
      <c r="E12" s="4"/>
      <c r="F12" s="4"/>
      <c r="G12" s="7">
        <v>2</v>
      </c>
      <c r="H12" s="7">
        <v>4</v>
      </c>
      <c r="I12" s="50">
        <v>2</v>
      </c>
      <c r="J12" s="4"/>
      <c r="K12" s="17"/>
      <c r="L12" s="4"/>
      <c r="M12" s="4"/>
      <c r="N12" s="8"/>
      <c r="O12" s="4"/>
      <c r="P12" s="4"/>
      <c r="Q12" s="17"/>
      <c r="R12" s="4">
        <f t="shared" si="0"/>
        <v>8</v>
      </c>
    </row>
    <row r="13" spans="1:18" x14ac:dyDescent="0.25">
      <c r="A13" s="4">
        <v>9</v>
      </c>
      <c r="B13" s="9" t="s">
        <v>75</v>
      </c>
      <c r="C13" s="14" t="s">
        <v>12</v>
      </c>
      <c r="D13" s="7">
        <v>4</v>
      </c>
      <c r="E13" s="4">
        <v>4</v>
      </c>
      <c r="F13" s="4"/>
      <c r="G13" s="7">
        <v>4</v>
      </c>
      <c r="H13" s="7"/>
      <c r="I13" s="50"/>
      <c r="J13" s="4"/>
      <c r="K13" s="17">
        <v>2</v>
      </c>
      <c r="L13" s="4"/>
      <c r="M13" s="4">
        <v>2</v>
      </c>
      <c r="N13" s="8"/>
      <c r="O13" s="4">
        <v>2</v>
      </c>
      <c r="P13" s="4"/>
      <c r="Q13" s="17"/>
      <c r="R13" s="4">
        <f t="shared" si="0"/>
        <v>18</v>
      </c>
    </row>
    <row r="14" spans="1:18" x14ac:dyDescent="0.25">
      <c r="A14" s="4">
        <v>10</v>
      </c>
      <c r="B14" s="9" t="s">
        <v>113</v>
      </c>
      <c r="C14" s="14" t="s">
        <v>12</v>
      </c>
      <c r="D14" s="7">
        <v>5</v>
      </c>
      <c r="E14" s="4"/>
      <c r="F14" s="4"/>
      <c r="G14" s="7"/>
      <c r="H14" s="7"/>
      <c r="I14" s="50">
        <v>2</v>
      </c>
      <c r="J14" s="4">
        <v>2</v>
      </c>
      <c r="K14" s="17">
        <v>2</v>
      </c>
      <c r="L14" s="4"/>
      <c r="M14" s="4">
        <v>2</v>
      </c>
      <c r="N14" s="8"/>
      <c r="O14" s="4">
        <v>2</v>
      </c>
      <c r="P14" s="4"/>
      <c r="Q14" s="17"/>
      <c r="R14" s="4">
        <f t="shared" si="0"/>
        <v>15</v>
      </c>
    </row>
    <row r="15" spans="1:18" x14ac:dyDescent="0.25">
      <c r="A15" s="4">
        <v>11</v>
      </c>
      <c r="B15" s="9" t="s">
        <v>114</v>
      </c>
      <c r="C15" s="14" t="s">
        <v>12</v>
      </c>
      <c r="D15" s="7">
        <v>6</v>
      </c>
      <c r="E15" s="4"/>
      <c r="F15" s="4"/>
      <c r="G15" s="7"/>
      <c r="H15" s="7"/>
      <c r="I15" s="50">
        <v>2</v>
      </c>
      <c r="J15" s="4"/>
      <c r="K15" s="17">
        <v>2</v>
      </c>
      <c r="L15" s="4"/>
      <c r="M15" s="4"/>
      <c r="N15" s="8"/>
      <c r="O15" s="4"/>
      <c r="P15" s="4"/>
      <c r="Q15" s="17"/>
      <c r="R15" s="4">
        <f t="shared" ref="R15:R21" si="1">SUM(D15:Q15)</f>
        <v>10</v>
      </c>
    </row>
    <row r="16" spans="1:18" x14ac:dyDescent="0.25">
      <c r="A16" s="4">
        <v>12</v>
      </c>
      <c r="B16" s="10" t="s">
        <v>76</v>
      </c>
      <c r="C16" s="14" t="s">
        <v>12</v>
      </c>
      <c r="D16" s="7"/>
      <c r="E16" s="4"/>
      <c r="F16" s="4"/>
      <c r="G16" s="7"/>
      <c r="H16" s="7"/>
      <c r="I16" s="50">
        <v>2</v>
      </c>
      <c r="J16" s="4"/>
      <c r="K16" s="17"/>
      <c r="L16" s="4"/>
      <c r="M16" s="4">
        <v>2</v>
      </c>
      <c r="N16" s="8"/>
      <c r="O16" s="4"/>
      <c r="P16" s="4"/>
      <c r="Q16" s="17"/>
      <c r="R16" s="4">
        <f t="shared" si="1"/>
        <v>4</v>
      </c>
    </row>
    <row r="17" spans="1:18" x14ac:dyDescent="0.25">
      <c r="A17" s="4">
        <v>13</v>
      </c>
      <c r="B17" s="11" t="s">
        <v>77</v>
      </c>
      <c r="C17" s="14" t="s">
        <v>12</v>
      </c>
      <c r="D17" s="41">
        <v>6</v>
      </c>
      <c r="E17" s="4"/>
      <c r="F17" s="4"/>
      <c r="G17" s="7"/>
      <c r="H17" s="7"/>
      <c r="I17" s="50">
        <v>2</v>
      </c>
      <c r="J17" s="4"/>
      <c r="K17" s="17"/>
      <c r="L17" s="4"/>
      <c r="M17" s="4"/>
      <c r="N17" s="8"/>
      <c r="O17" s="4"/>
      <c r="P17" s="4"/>
      <c r="Q17" s="17"/>
      <c r="R17" s="4">
        <f t="shared" si="1"/>
        <v>8</v>
      </c>
    </row>
    <row r="18" spans="1:18" x14ac:dyDescent="0.25">
      <c r="A18" s="4">
        <v>14</v>
      </c>
      <c r="B18" s="9" t="s">
        <v>78</v>
      </c>
      <c r="C18" s="14" t="s">
        <v>12</v>
      </c>
      <c r="D18" s="7">
        <v>20</v>
      </c>
      <c r="E18" s="4">
        <v>4</v>
      </c>
      <c r="F18" s="4"/>
      <c r="G18" s="7">
        <v>4</v>
      </c>
      <c r="H18" s="7"/>
      <c r="I18" s="50"/>
      <c r="J18" s="4">
        <v>3</v>
      </c>
      <c r="K18" s="17">
        <v>3</v>
      </c>
      <c r="L18" s="4"/>
      <c r="M18" s="4">
        <v>3</v>
      </c>
      <c r="N18" s="8"/>
      <c r="O18" s="4">
        <v>3</v>
      </c>
      <c r="P18" s="4"/>
      <c r="Q18" s="17"/>
      <c r="R18" s="4">
        <f t="shared" si="1"/>
        <v>40</v>
      </c>
    </row>
    <row r="19" spans="1:18" x14ac:dyDescent="0.25">
      <c r="A19" s="4">
        <v>15</v>
      </c>
      <c r="B19" s="11" t="s">
        <v>79</v>
      </c>
      <c r="C19" s="12" t="s">
        <v>13</v>
      </c>
      <c r="D19" s="7">
        <v>10</v>
      </c>
      <c r="E19" s="4">
        <v>1</v>
      </c>
      <c r="F19" s="4">
        <v>1</v>
      </c>
      <c r="G19" s="7">
        <v>1</v>
      </c>
      <c r="H19" s="7">
        <v>2</v>
      </c>
      <c r="I19" s="50">
        <v>1</v>
      </c>
      <c r="J19" s="4">
        <v>1</v>
      </c>
      <c r="K19" s="17"/>
      <c r="L19" s="4">
        <v>1</v>
      </c>
      <c r="M19" s="4">
        <v>1</v>
      </c>
      <c r="N19" s="8">
        <v>1</v>
      </c>
      <c r="O19" s="4"/>
      <c r="P19" s="4">
        <v>1</v>
      </c>
      <c r="Q19" s="17">
        <v>1</v>
      </c>
      <c r="R19" s="4">
        <f t="shared" si="1"/>
        <v>22</v>
      </c>
    </row>
    <row r="20" spans="1:18" x14ac:dyDescent="0.25">
      <c r="A20" s="4">
        <v>16</v>
      </c>
      <c r="B20" s="10" t="s">
        <v>115</v>
      </c>
      <c r="C20" s="14" t="s">
        <v>13</v>
      </c>
      <c r="D20" s="7"/>
      <c r="E20" s="4"/>
      <c r="F20" s="4"/>
      <c r="G20" s="7"/>
      <c r="H20" s="7"/>
      <c r="I20" s="50"/>
      <c r="J20" s="4"/>
      <c r="K20" s="17">
        <v>1</v>
      </c>
      <c r="L20" s="4"/>
      <c r="M20" s="4"/>
      <c r="N20" s="8"/>
      <c r="O20" s="4">
        <v>1</v>
      </c>
      <c r="P20" s="4"/>
      <c r="Q20" s="17">
        <v>1</v>
      </c>
      <c r="R20" s="4">
        <f t="shared" si="1"/>
        <v>3</v>
      </c>
    </row>
    <row r="21" spans="1:18" x14ac:dyDescent="0.25">
      <c r="A21" s="4">
        <v>17</v>
      </c>
      <c r="B21" s="10" t="s">
        <v>116</v>
      </c>
      <c r="C21" s="14" t="s">
        <v>13</v>
      </c>
      <c r="D21" s="7">
        <v>3</v>
      </c>
      <c r="E21" s="4"/>
      <c r="F21" s="4"/>
      <c r="G21" s="7"/>
      <c r="H21" s="7"/>
      <c r="I21" s="50"/>
      <c r="J21" s="4"/>
      <c r="K21" s="17">
        <v>1</v>
      </c>
      <c r="L21" s="4"/>
      <c r="M21" s="4"/>
      <c r="N21" s="8"/>
      <c r="O21" s="4"/>
      <c r="P21" s="4"/>
      <c r="Q21" s="17"/>
      <c r="R21" s="4">
        <f t="shared" si="1"/>
        <v>4</v>
      </c>
    </row>
    <row r="22" spans="1:18" x14ac:dyDescent="0.25">
      <c r="A22" s="4">
        <v>18</v>
      </c>
      <c r="B22" s="11" t="s">
        <v>80</v>
      </c>
      <c r="C22" s="12" t="s">
        <v>13</v>
      </c>
      <c r="D22" s="7">
        <v>5</v>
      </c>
      <c r="E22" s="4">
        <v>1</v>
      </c>
      <c r="F22" s="4">
        <v>1</v>
      </c>
      <c r="G22" s="7">
        <v>1</v>
      </c>
      <c r="H22" s="7"/>
      <c r="I22" s="50">
        <v>1</v>
      </c>
      <c r="J22" s="4">
        <v>1</v>
      </c>
      <c r="K22" s="17">
        <v>1</v>
      </c>
      <c r="L22" s="4">
        <v>1</v>
      </c>
      <c r="M22" s="4"/>
      <c r="N22" s="8"/>
      <c r="O22" s="4">
        <v>1</v>
      </c>
      <c r="P22" s="4"/>
      <c r="Q22" s="17">
        <v>1</v>
      </c>
      <c r="R22" s="4">
        <f t="shared" ref="R22:R54" si="2">SUM(D22:Q22)</f>
        <v>14</v>
      </c>
    </row>
    <row r="23" spans="1:18" x14ac:dyDescent="0.25">
      <c r="A23" s="4">
        <v>19</v>
      </c>
      <c r="B23" s="11" t="s">
        <v>81</v>
      </c>
      <c r="C23" s="12" t="s">
        <v>82</v>
      </c>
      <c r="D23" s="7">
        <v>10</v>
      </c>
      <c r="E23" s="4">
        <v>2</v>
      </c>
      <c r="F23" s="4">
        <v>2</v>
      </c>
      <c r="G23" s="7">
        <v>2</v>
      </c>
      <c r="H23" s="7">
        <v>3</v>
      </c>
      <c r="I23" s="50">
        <v>1</v>
      </c>
      <c r="J23" s="4">
        <v>1</v>
      </c>
      <c r="K23" s="17">
        <v>1</v>
      </c>
      <c r="L23" s="4">
        <v>1</v>
      </c>
      <c r="M23" s="4">
        <v>1</v>
      </c>
      <c r="N23" s="8">
        <v>1</v>
      </c>
      <c r="O23" s="4">
        <v>1</v>
      </c>
      <c r="P23" s="4">
        <v>1</v>
      </c>
      <c r="Q23" s="17">
        <v>1</v>
      </c>
      <c r="R23" s="4">
        <f t="shared" si="2"/>
        <v>28</v>
      </c>
    </row>
    <row r="24" spans="1:18" x14ac:dyDescent="0.25">
      <c r="A24" s="4">
        <v>20</v>
      </c>
      <c r="B24" s="11" t="s">
        <v>83</v>
      </c>
      <c r="C24" s="12" t="s">
        <v>82</v>
      </c>
      <c r="D24" s="7"/>
      <c r="E24" s="4"/>
      <c r="F24" s="4"/>
      <c r="G24" s="7"/>
      <c r="H24" s="7"/>
      <c r="I24" s="50">
        <v>4</v>
      </c>
      <c r="J24" s="4">
        <v>2</v>
      </c>
      <c r="K24" s="17">
        <v>5</v>
      </c>
      <c r="L24" s="4">
        <v>10</v>
      </c>
      <c r="M24" s="4">
        <v>8</v>
      </c>
      <c r="N24" s="8">
        <v>2</v>
      </c>
      <c r="O24" s="4">
        <v>3</v>
      </c>
      <c r="P24" s="4">
        <v>2</v>
      </c>
      <c r="Q24" s="17">
        <v>2</v>
      </c>
      <c r="R24" s="4">
        <f t="shared" si="2"/>
        <v>38</v>
      </c>
    </row>
    <row r="25" spans="1:18" x14ac:dyDescent="0.25">
      <c r="A25" s="4">
        <v>21</v>
      </c>
      <c r="B25" s="11" t="s">
        <v>84</v>
      </c>
      <c r="C25" s="12" t="s">
        <v>82</v>
      </c>
      <c r="D25" s="7"/>
      <c r="E25" s="4">
        <v>1</v>
      </c>
      <c r="F25" s="4"/>
      <c r="G25" s="7">
        <v>1</v>
      </c>
      <c r="H25" s="7">
        <v>1</v>
      </c>
      <c r="I25" s="50">
        <v>1</v>
      </c>
      <c r="J25" s="4">
        <v>1</v>
      </c>
      <c r="K25" s="17">
        <v>1</v>
      </c>
      <c r="L25" s="4">
        <v>1</v>
      </c>
      <c r="M25" s="4">
        <v>1</v>
      </c>
      <c r="N25" s="8">
        <v>1</v>
      </c>
      <c r="O25" s="4">
        <v>1</v>
      </c>
      <c r="P25" s="4">
        <v>1</v>
      </c>
      <c r="Q25" s="17"/>
      <c r="R25" s="4">
        <f t="shared" si="2"/>
        <v>11</v>
      </c>
    </row>
    <row r="26" spans="1:18" x14ac:dyDescent="0.25">
      <c r="A26" s="4">
        <v>22</v>
      </c>
      <c r="B26" s="10" t="s">
        <v>85</v>
      </c>
      <c r="C26" s="14" t="s">
        <v>12</v>
      </c>
      <c r="D26" s="7"/>
      <c r="E26" s="4">
        <v>4</v>
      </c>
      <c r="F26" s="4"/>
      <c r="G26" s="7">
        <v>4</v>
      </c>
      <c r="H26" s="7"/>
      <c r="I26" s="50">
        <v>6</v>
      </c>
      <c r="J26" s="4">
        <v>2</v>
      </c>
      <c r="K26" s="17">
        <v>6</v>
      </c>
      <c r="L26" s="4"/>
      <c r="M26" s="4">
        <v>6</v>
      </c>
      <c r="N26" s="8">
        <v>4</v>
      </c>
      <c r="O26" s="4">
        <v>6</v>
      </c>
      <c r="P26" s="4"/>
      <c r="Q26" s="17"/>
      <c r="R26" s="4">
        <f t="shared" si="2"/>
        <v>38</v>
      </c>
    </row>
    <row r="27" spans="1:18" x14ac:dyDescent="0.25">
      <c r="A27" s="4">
        <v>23</v>
      </c>
      <c r="B27" s="11" t="s">
        <v>86</v>
      </c>
      <c r="C27" s="14" t="s">
        <v>12</v>
      </c>
      <c r="D27" s="7"/>
      <c r="E27" s="4"/>
      <c r="F27" s="4"/>
      <c r="G27" s="7"/>
      <c r="H27" s="7"/>
      <c r="I27" s="50"/>
      <c r="J27" s="4">
        <v>2</v>
      </c>
      <c r="K27" s="17"/>
      <c r="L27" s="4"/>
      <c r="M27" s="4"/>
      <c r="N27" s="8"/>
      <c r="O27" s="4"/>
      <c r="P27" s="4"/>
      <c r="Q27" s="17"/>
      <c r="R27" s="4">
        <f t="shared" si="2"/>
        <v>2</v>
      </c>
    </row>
    <row r="28" spans="1:18" x14ac:dyDescent="0.25">
      <c r="A28" s="4">
        <v>24</v>
      </c>
      <c r="B28" s="11" t="s">
        <v>87</v>
      </c>
      <c r="C28" s="12" t="s">
        <v>14</v>
      </c>
      <c r="D28" s="7"/>
      <c r="E28" s="4"/>
      <c r="F28" s="4"/>
      <c r="G28" s="7"/>
      <c r="H28" s="7">
        <v>1</v>
      </c>
      <c r="I28" s="50"/>
      <c r="J28" s="4"/>
      <c r="K28" s="17"/>
      <c r="L28" s="4"/>
      <c r="M28" s="4"/>
      <c r="N28" s="8"/>
      <c r="O28" s="4"/>
      <c r="P28" s="4"/>
      <c r="Q28" s="17"/>
      <c r="R28" s="4">
        <f t="shared" si="2"/>
        <v>1</v>
      </c>
    </row>
    <row r="29" spans="1:18" x14ac:dyDescent="0.25">
      <c r="A29" s="4">
        <v>25</v>
      </c>
      <c r="B29" s="11" t="s">
        <v>88</v>
      </c>
      <c r="C29" s="12" t="s">
        <v>13</v>
      </c>
      <c r="D29" s="7"/>
      <c r="E29" s="4"/>
      <c r="F29" s="4"/>
      <c r="G29" s="7"/>
      <c r="H29" s="7"/>
      <c r="I29" s="50">
        <v>1</v>
      </c>
      <c r="J29" s="4"/>
      <c r="K29" s="17"/>
      <c r="L29" s="4"/>
      <c r="M29" s="4"/>
      <c r="N29" s="8"/>
      <c r="O29" s="4"/>
      <c r="P29" s="4"/>
      <c r="Q29" s="17"/>
      <c r="R29" s="4">
        <f t="shared" si="2"/>
        <v>1</v>
      </c>
    </row>
    <row r="30" spans="1:18" x14ac:dyDescent="0.25">
      <c r="A30" s="4">
        <v>26</v>
      </c>
      <c r="B30" s="13" t="s">
        <v>89</v>
      </c>
      <c r="C30" s="14" t="s">
        <v>13</v>
      </c>
      <c r="D30" s="7"/>
      <c r="E30" s="4"/>
      <c r="F30" s="4"/>
      <c r="G30" s="7"/>
      <c r="H30" s="7">
        <v>2</v>
      </c>
      <c r="I30" s="50"/>
      <c r="J30" s="4"/>
      <c r="K30" s="17">
        <v>2</v>
      </c>
      <c r="L30" s="4"/>
      <c r="M30" s="4">
        <v>2</v>
      </c>
      <c r="N30" s="8"/>
      <c r="O30" s="4">
        <v>2</v>
      </c>
      <c r="P30" s="4">
        <v>2</v>
      </c>
      <c r="Q30" s="17">
        <v>2</v>
      </c>
      <c r="R30" s="4">
        <f t="shared" si="2"/>
        <v>12</v>
      </c>
    </row>
    <row r="31" spans="1:18" x14ac:dyDescent="0.25">
      <c r="A31" s="4">
        <v>27</v>
      </c>
      <c r="B31" s="13" t="s">
        <v>90</v>
      </c>
      <c r="C31" s="14" t="s">
        <v>13</v>
      </c>
      <c r="D31" s="7"/>
      <c r="E31" s="4"/>
      <c r="F31" s="4"/>
      <c r="G31" s="7"/>
      <c r="H31" s="7"/>
      <c r="I31" s="50">
        <v>20</v>
      </c>
      <c r="J31" s="4">
        <v>20</v>
      </c>
      <c r="K31" s="17">
        <v>20</v>
      </c>
      <c r="L31" s="4">
        <v>20</v>
      </c>
      <c r="M31" s="4">
        <v>20</v>
      </c>
      <c r="N31" s="8"/>
      <c r="O31" s="4"/>
      <c r="P31" s="4"/>
      <c r="Q31" s="17"/>
      <c r="R31" s="4">
        <f t="shared" si="2"/>
        <v>100</v>
      </c>
    </row>
    <row r="32" spans="1:18" x14ac:dyDescent="0.25">
      <c r="A32" s="4">
        <v>28</v>
      </c>
      <c r="B32" s="13" t="s">
        <v>91</v>
      </c>
      <c r="C32" s="14" t="s">
        <v>13</v>
      </c>
      <c r="D32" s="7">
        <v>20</v>
      </c>
      <c r="E32" s="4">
        <v>20</v>
      </c>
      <c r="F32" s="4"/>
      <c r="G32" s="7">
        <v>20</v>
      </c>
      <c r="H32" s="7"/>
      <c r="I32" s="50"/>
      <c r="J32" s="4"/>
      <c r="K32" s="17"/>
      <c r="L32" s="4"/>
      <c r="M32" s="4"/>
      <c r="N32" s="8"/>
      <c r="O32" s="4">
        <v>20</v>
      </c>
      <c r="P32" s="4"/>
      <c r="Q32" s="17"/>
      <c r="R32" s="4">
        <f t="shared" si="2"/>
        <v>80</v>
      </c>
    </row>
    <row r="33" spans="1:18" x14ac:dyDescent="0.25">
      <c r="A33" s="4">
        <v>29</v>
      </c>
      <c r="B33" s="11" t="s">
        <v>92</v>
      </c>
      <c r="C33" s="14" t="s">
        <v>13</v>
      </c>
      <c r="D33" s="7">
        <v>4</v>
      </c>
      <c r="E33" s="4"/>
      <c r="F33" s="4"/>
      <c r="G33" s="7"/>
      <c r="H33" s="7">
        <v>4</v>
      </c>
      <c r="I33" s="50"/>
      <c r="J33" s="4">
        <v>4</v>
      </c>
      <c r="K33" s="17"/>
      <c r="L33" s="4"/>
      <c r="M33" s="4"/>
      <c r="N33" s="8"/>
      <c r="O33" s="4"/>
      <c r="P33" s="4"/>
      <c r="Q33" s="17"/>
      <c r="R33" s="4">
        <f t="shared" si="2"/>
        <v>12</v>
      </c>
    </row>
    <row r="34" spans="1:18" x14ac:dyDescent="0.25">
      <c r="A34" s="4">
        <v>30</v>
      </c>
      <c r="B34" s="11" t="s">
        <v>117</v>
      </c>
      <c r="C34" s="14" t="s">
        <v>13</v>
      </c>
      <c r="D34" s="7"/>
      <c r="E34" s="4"/>
      <c r="F34" s="4"/>
      <c r="G34" s="7"/>
      <c r="H34" s="7">
        <v>10</v>
      </c>
      <c r="I34" s="50"/>
      <c r="J34" s="4"/>
      <c r="K34" s="17"/>
      <c r="L34" s="4"/>
      <c r="M34" s="4"/>
      <c r="N34" s="8"/>
      <c r="O34" s="4"/>
      <c r="P34" s="4"/>
      <c r="Q34" s="17"/>
      <c r="R34" s="4">
        <f t="shared" si="2"/>
        <v>10</v>
      </c>
    </row>
    <row r="35" spans="1:18" x14ac:dyDescent="0.25">
      <c r="A35" s="4">
        <v>31</v>
      </c>
      <c r="B35" s="11" t="s">
        <v>118</v>
      </c>
      <c r="C35" s="14" t="s">
        <v>13</v>
      </c>
      <c r="D35" s="7"/>
      <c r="E35" s="4"/>
      <c r="F35" s="4"/>
      <c r="G35" s="7"/>
      <c r="H35" s="7">
        <v>5</v>
      </c>
      <c r="I35" s="50"/>
      <c r="J35" s="4"/>
      <c r="K35" s="17"/>
      <c r="L35" s="4"/>
      <c r="M35" s="4"/>
      <c r="N35" s="8"/>
      <c r="O35" s="4"/>
      <c r="P35" s="4"/>
      <c r="Q35" s="17"/>
      <c r="R35" s="4">
        <f t="shared" si="2"/>
        <v>5</v>
      </c>
    </row>
    <row r="36" spans="1:18" x14ac:dyDescent="0.25">
      <c r="A36" s="4">
        <v>32</v>
      </c>
      <c r="B36" s="11" t="s">
        <v>93</v>
      </c>
      <c r="C36" s="12" t="s">
        <v>12</v>
      </c>
      <c r="D36" s="7"/>
      <c r="E36" s="4">
        <v>1</v>
      </c>
      <c r="F36" s="4"/>
      <c r="G36" s="7">
        <v>1</v>
      </c>
      <c r="H36" s="7"/>
      <c r="I36" s="50"/>
      <c r="J36" s="4"/>
      <c r="K36" s="17">
        <v>1</v>
      </c>
      <c r="L36" s="4"/>
      <c r="M36" s="4"/>
      <c r="N36" s="8"/>
      <c r="O36" s="4"/>
      <c r="P36" s="4"/>
      <c r="Q36" s="17"/>
      <c r="R36" s="4">
        <f t="shared" si="2"/>
        <v>3</v>
      </c>
    </row>
    <row r="37" spans="1:18" x14ac:dyDescent="0.25">
      <c r="A37" s="4">
        <v>33</v>
      </c>
      <c r="B37" s="11" t="s">
        <v>94</v>
      </c>
      <c r="C37" s="12" t="s">
        <v>13</v>
      </c>
      <c r="D37" s="7"/>
      <c r="E37" s="4"/>
      <c r="F37" s="4"/>
      <c r="G37" s="7">
        <v>2</v>
      </c>
      <c r="H37" s="7"/>
      <c r="I37" s="50">
        <v>2</v>
      </c>
      <c r="J37" s="4">
        <v>2</v>
      </c>
      <c r="K37" s="17"/>
      <c r="L37" s="4"/>
      <c r="M37" s="4"/>
      <c r="N37" s="8"/>
      <c r="O37" s="4"/>
      <c r="P37" s="4"/>
      <c r="Q37" s="17"/>
      <c r="R37" s="4">
        <f t="shared" si="2"/>
        <v>6</v>
      </c>
    </row>
    <row r="38" spans="1:18" x14ac:dyDescent="0.25">
      <c r="A38" s="4">
        <v>34</v>
      </c>
      <c r="B38" s="11" t="s">
        <v>95</v>
      </c>
      <c r="C38" s="12" t="s">
        <v>96</v>
      </c>
      <c r="D38" s="7">
        <v>5</v>
      </c>
      <c r="E38" s="4"/>
      <c r="F38" s="4">
        <v>1</v>
      </c>
      <c r="G38" s="7"/>
      <c r="H38" s="7">
        <v>2</v>
      </c>
      <c r="I38" s="50"/>
      <c r="J38" s="4">
        <v>1</v>
      </c>
      <c r="K38" s="17">
        <v>1</v>
      </c>
      <c r="L38" s="4">
        <v>1</v>
      </c>
      <c r="M38" s="4">
        <v>1</v>
      </c>
      <c r="N38" s="8">
        <v>1</v>
      </c>
      <c r="O38" s="4">
        <v>1</v>
      </c>
      <c r="P38" s="4">
        <v>1</v>
      </c>
      <c r="Q38" s="17">
        <v>1</v>
      </c>
      <c r="R38" s="4">
        <f t="shared" si="2"/>
        <v>16</v>
      </c>
    </row>
    <row r="39" spans="1:18" x14ac:dyDescent="0.25">
      <c r="A39" s="4">
        <v>35</v>
      </c>
      <c r="B39" s="11" t="s">
        <v>97</v>
      </c>
      <c r="C39" s="12" t="s">
        <v>96</v>
      </c>
      <c r="D39" s="7">
        <v>5</v>
      </c>
      <c r="E39" s="4"/>
      <c r="F39" s="4"/>
      <c r="G39" s="7"/>
      <c r="H39" s="7"/>
      <c r="I39" s="50"/>
      <c r="J39" s="4"/>
      <c r="K39" s="17">
        <v>1</v>
      </c>
      <c r="L39" s="4"/>
      <c r="M39" s="4"/>
      <c r="N39" s="8"/>
      <c r="O39" s="4">
        <v>1</v>
      </c>
      <c r="P39" s="4"/>
      <c r="Q39" s="17">
        <v>1</v>
      </c>
      <c r="R39" s="4">
        <f t="shared" si="2"/>
        <v>8</v>
      </c>
    </row>
    <row r="40" spans="1:18" x14ac:dyDescent="0.25">
      <c r="A40" s="4">
        <v>36</v>
      </c>
      <c r="B40" s="11" t="s">
        <v>98</v>
      </c>
      <c r="C40" s="12" t="s">
        <v>96</v>
      </c>
      <c r="D40" s="7"/>
      <c r="E40" s="4"/>
      <c r="F40" s="4"/>
      <c r="G40" s="7"/>
      <c r="H40" s="7"/>
      <c r="I40" s="50"/>
      <c r="J40" s="4">
        <v>1</v>
      </c>
      <c r="K40" s="17"/>
      <c r="L40" s="4"/>
      <c r="M40" s="4">
        <v>1</v>
      </c>
      <c r="N40" s="8">
        <v>1</v>
      </c>
      <c r="O40" s="4">
        <v>1</v>
      </c>
      <c r="P40" s="4"/>
      <c r="Q40" s="17">
        <v>1</v>
      </c>
      <c r="R40" s="4">
        <f t="shared" si="2"/>
        <v>5</v>
      </c>
    </row>
    <row r="41" spans="1:18" x14ac:dyDescent="0.25">
      <c r="A41" s="4">
        <v>37</v>
      </c>
      <c r="B41" s="10" t="s">
        <v>99</v>
      </c>
      <c r="C41" s="14" t="s">
        <v>13</v>
      </c>
      <c r="D41" s="7"/>
      <c r="E41" s="4">
        <v>2</v>
      </c>
      <c r="F41" s="4"/>
      <c r="G41" s="7">
        <v>2</v>
      </c>
      <c r="H41" s="7"/>
      <c r="I41" s="50"/>
      <c r="J41" s="4">
        <v>3</v>
      </c>
      <c r="K41" s="17">
        <v>3</v>
      </c>
      <c r="L41" s="4"/>
      <c r="M41" s="4"/>
      <c r="N41" s="8"/>
      <c r="O41" s="4"/>
      <c r="P41" s="4"/>
      <c r="Q41" s="17">
        <v>2</v>
      </c>
      <c r="R41" s="4">
        <f t="shared" si="2"/>
        <v>12</v>
      </c>
    </row>
    <row r="42" spans="1:18" x14ac:dyDescent="0.25">
      <c r="A42" s="4">
        <v>38</v>
      </c>
      <c r="B42" s="11" t="s">
        <v>100</v>
      </c>
      <c r="C42" s="12" t="s">
        <v>13</v>
      </c>
      <c r="D42" s="7"/>
      <c r="E42" s="4">
        <v>1</v>
      </c>
      <c r="F42" s="4"/>
      <c r="G42" s="7">
        <v>2</v>
      </c>
      <c r="H42" s="7"/>
      <c r="I42" s="50"/>
      <c r="J42" s="4"/>
      <c r="K42" s="17"/>
      <c r="L42" s="4"/>
      <c r="M42" s="4"/>
      <c r="N42" s="8"/>
      <c r="O42" s="4"/>
      <c r="P42" s="4"/>
      <c r="Q42" s="17"/>
      <c r="R42" s="4">
        <f t="shared" si="2"/>
        <v>3</v>
      </c>
    </row>
    <row r="43" spans="1:18" x14ac:dyDescent="0.25">
      <c r="A43" s="4">
        <v>39</v>
      </c>
      <c r="B43" s="11" t="s">
        <v>101</v>
      </c>
      <c r="C43" s="12" t="s">
        <v>13</v>
      </c>
      <c r="D43" s="7"/>
      <c r="E43" s="4"/>
      <c r="F43" s="4"/>
      <c r="G43" s="7">
        <v>2</v>
      </c>
      <c r="H43" s="7">
        <v>3</v>
      </c>
      <c r="I43" s="50">
        <v>2</v>
      </c>
      <c r="J43" s="4"/>
      <c r="K43" s="17">
        <v>2</v>
      </c>
      <c r="L43" s="4">
        <v>3</v>
      </c>
      <c r="M43" s="4">
        <v>2</v>
      </c>
      <c r="N43" s="8">
        <v>2</v>
      </c>
      <c r="O43" s="4">
        <v>2</v>
      </c>
      <c r="P43" s="4">
        <v>2</v>
      </c>
      <c r="Q43" s="17">
        <v>2</v>
      </c>
      <c r="R43" s="4">
        <f t="shared" si="2"/>
        <v>22</v>
      </c>
    </row>
    <row r="44" spans="1:18" x14ac:dyDescent="0.25">
      <c r="A44" s="4">
        <v>40</v>
      </c>
      <c r="B44" s="11" t="s">
        <v>102</v>
      </c>
      <c r="C44" s="12" t="s">
        <v>13</v>
      </c>
      <c r="D44" s="7">
        <v>10</v>
      </c>
      <c r="E44" s="4">
        <v>3</v>
      </c>
      <c r="F44" s="4"/>
      <c r="G44" s="7">
        <v>3</v>
      </c>
      <c r="H44" s="7"/>
      <c r="I44" s="50"/>
      <c r="J44" s="4">
        <v>2</v>
      </c>
      <c r="K44" s="17"/>
      <c r="L44" s="4">
        <v>3</v>
      </c>
      <c r="M44" s="4">
        <v>2</v>
      </c>
      <c r="N44" s="8"/>
      <c r="O44" s="4">
        <v>3</v>
      </c>
      <c r="P44" s="4"/>
      <c r="Q44" s="17"/>
      <c r="R44" s="4">
        <f t="shared" si="2"/>
        <v>26</v>
      </c>
    </row>
    <row r="45" spans="1:18" x14ac:dyDescent="0.25">
      <c r="A45" s="4">
        <v>41</v>
      </c>
      <c r="B45" s="11" t="s">
        <v>103</v>
      </c>
      <c r="C45" s="12" t="s">
        <v>13</v>
      </c>
      <c r="D45" s="7"/>
      <c r="E45" s="4"/>
      <c r="F45" s="4"/>
      <c r="G45" s="7"/>
      <c r="H45" s="7"/>
      <c r="I45" s="50">
        <v>3</v>
      </c>
      <c r="J45" s="4">
        <v>2</v>
      </c>
      <c r="K45" s="17"/>
      <c r="L45" s="4"/>
      <c r="M45" s="4">
        <v>3</v>
      </c>
      <c r="N45" s="8"/>
      <c r="O45" s="4"/>
      <c r="P45" s="4"/>
      <c r="Q45" s="17"/>
      <c r="R45" s="4">
        <f t="shared" si="2"/>
        <v>8</v>
      </c>
    </row>
    <row r="46" spans="1:18" x14ac:dyDescent="0.25">
      <c r="A46" s="4">
        <v>42</v>
      </c>
      <c r="B46" s="11" t="s">
        <v>104</v>
      </c>
      <c r="C46" s="12" t="s">
        <v>13</v>
      </c>
      <c r="D46" s="7"/>
      <c r="E46" s="4">
        <v>1</v>
      </c>
      <c r="F46" s="4"/>
      <c r="G46" s="7">
        <v>1</v>
      </c>
      <c r="H46" s="7"/>
      <c r="I46" s="50"/>
      <c r="J46" s="4"/>
      <c r="K46" s="17"/>
      <c r="L46" s="4"/>
      <c r="M46" s="4"/>
      <c r="N46" s="8"/>
      <c r="O46" s="4"/>
      <c r="P46" s="4"/>
      <c r="Q46" s="17"/>
      <c r="R46" s="4">
        <f t="shared" si="2"/>
        <v>2</v>
      </c>
    </row>
    <row r="47" spans="1:18" x14ac:dyDescent="0.25">
      <c r="A47" s="4">
        <v>43</v>
      </c>
      <c r="B47" s="9" t="s">
        <v>105</v>
      </c>
      <c r="C47" s="12" t="s">
        <v>13</v>
      </c>
      <c r="D47" s="7">
        <v>4</v>
      </c>
      <c r="E47" s="4">
        <v>3</v>
      </c>
      <c r="F47" s="4"/>
      <c r="G47" s="7">
        <v>3</v>
      </c>
      <c r="H47" s="7">
        <v>3</v>
      </c>
      <c r="I47" s="50">
        <v>2</v>
      </c>
      <c r="J47" s="4"/>
      <c r="K47" s="17">
        <v>2</v>
      </c>
      <c r="L47" s="4">
        <v>3</v>
      </c>
      <c r="M47" s="4"/>
      <c r="N47" s="8"/>
      <c r="O47" s="4"/>
      <c r="P47" s="4"/>
      <c r="Q47" s="17">
        <v>2</v>
      </c>
      <c r="R47" s="4">
        <f t="shared" si="2"/>
        <v>22</v>
      </c>
    </row>
    <row r="48" spans="1:18" x14ac:dyDescent="0.25">
      <c r="A48" s="4">
        <v>44</v>
      </c>
      <c r="B48" s="36" t="s">
        <v>106</v>
      </c>
      <c r="C48" s="12" t="s">
        <v>13</v>
      </c>
      <c r="D48" s="7"/>
      <c r="E48" s="4"/>
      <c r="F48" s="4"/>
      <c r="G48" s="7"/>
      <c r="H48" s="7"/>
      <c r="I48" s="50"/>
      <c r="J48" s="4"/>
      <c r="K48" s="17">
        <v>2</v>
      </c>
      <c r="L48" s="4"/>
      <c r="M48" s="4">
        <v>2</v>
      </c>
      <c r="N48" s="8"/>
      <c r="O48" s="4"/>
      <c r="P48" s="4"/>
      <c r="Q48" s="17">
        <v>2</v>
      </c>
      <c r="R48" s="4">
        <f t="shared" si="2"/>
        <v>6</v>
      </c>
    </row>
    <row r="49" spans="1:18" ht="28.5" x14ac:dyDescent="0.25">
      <c r="A49" s="4">
        <v>45</v>
      </c>
      <c r="B49" s="9" t="s">
        <v>107</v>
      </c>
      <c r="C49" s="37" t="s">
        <v>15</v>
      </c>
      <c r="D49" s="7">
        <v>4</v>
      </c>
      <c r="E49" s="4"/>
      <c r="F49" s="4">
        <v>1</v>
      </c>
      <c r="G49" s="7"/>
      <c r="H49" s="7"/>
      <c r="I49" s="50">
        <v>3</v>
      </c>
      <c r="J49" s="4"/>
      <c r="K49" s="17">
        <v>3</v>
      </c>
      <c r="L49" s="4"/>
      <c r="M49" s="4"/>
      <c r="N49" s="8"/>
      <c r="O49" s="4"/>
      <c r="P49" s="4">
        <v>1</v>
      </c>
      <c r="Q49" s="17"/>
      <c r="R49" s="4">
        <f t="shared" si="2"/>
        <v>12</v>
      </c>
    </row>
    <row r="50" spans="1:18" ht="28.5" x14ac:dyDescent="0.25">
      <c r="A50" s="4">
        <v>46</v>
      </c>
      <c r="B50" s="9" t="s">
        <v>108</v>
      </c>
      <c r="C50" s="37" t="s">
        <v>15</v>
      </c>
      <c r="D50" s="7">
        <v>3</v>
      </c>
      <c r="E50" s="4"/>
      <c r="F50" s="4"/>
      <c r="G50" s="7"/>
      <c r="H50" s="7"/>
      <c r="I50" s="50">
        <v>2</v>
      </c>
      <c r="J50" s="4"/>
      <c r="K50" s="17">
        <v>2</v>
      </c>
      <c r="L50" s="4"/>
      <c r="M50" s="4"/>
      <c r="N50" s="8"/>
      <c r="O50" s="4"/>
      <c r="P50" s="4">
        <v>1</v>
      </c>
      <c r="Q50" s="17"/>
      <c r="R50" s="4">
        <f t="shared" si="2"/>
        <v>8</v>
      </c>
    </row>
    <row r="51" spans="1:18" ht="28.5" x14ac:dyDescent="0.25">
      <c r="A51" s="4">
        <v>47</v>
      </c>
      <c r="B51" s="9" t="s">
        <v>109</v>
      </c>
      <c r="C51" s="37" t="s">
        <v>15</v>
      </c>
      <c r="D51" s="7">
        <v>3</v>
      </c>
      <c r="E51" s="4"/>
      <c r="F51" s="4"/>
      <c r="G51" s="7"/>
      <c r="H51" s="7"/>
      <c r="I51" s="50">
        <v>2</v>
      </c>
      <c r="J51" s="4"/>
      <c r="K51" s="17">
        <v>2</v>
      </c>
      <c r="L51" s="4"/>
      <c r="M51" s="4"/>
      <c r="N51" s="8"/>
      <c r="O51" s="4"/>
      <c r="P51" s="4">
        <v>1</v>
      </c>
      <c r="Q51" s="17"/>
      <c r="R51" s="4">
        <f t="shared" si="2"/>
        <v>8</v>
      </c>
    </row>
    <row r="52" spans="1:18" ht="28.5" x14ac:dyDescent="0.25">
      <c r="A52" s="4">
        <v>48</v>
      </c>
      <c r="B52" s="9" t="s">
        <v>110</v>
      </c>
      <c r="C52" s="37" t="s">
        <v>15</v>
      </c>
      <c r="D52" s="7">
        <v>3</v>
      </c>
      <c r="E52" s="4"/>
      <c r="F52" s="4"/>
      <c r="G52" s="7"/>
      <c r="H52" s="7"/>
      <c r="I52" s="50">
        <v>2</v>
      </c>
      <c r="J52" s="4"/>
      <c r="K52" s="17">
        <v>2</v>
      </c>
      <c r="L52" s="4"/>
      <c r="M52" s="4"/>
      <c r="N52" s="8"/>
      <c r="O52" s="4"/>
      <c r="P52" s="4">
        <v>1</v>
      </c>
      <c r="Q52" s="17"/>
      <c r="R52" s="4">
        <f t="shared" si="2"/>
        <v>8</v>
      </c>
    </row>
    <row r="53" spans="1:18" x14ac:dyDescent="0.25">
      <c r="A53" s="4">
        <v>49</v>
      </c>
      <c r="B53" s="11" t="s">
        <v>119</v>
      </c>
      <c r="C53" s="12" t="s">
        <v>12</v>
      </c>
      <c r="D53" s="12"/>
      <c r="E53" s="12"/>
      <c r="F53" s="12"/>
      <c r="G53" s="12"/>
      <c r="H53" s="12"/>
      <c r="I53" s="55">
        <v>2</v>
      </c>
      <c r="J53" s="12"/>
      <c r="K53" s="12"/>
      <c r="L53" s="12"/>
      <c r="M53" s="12"/>
      <c r="N53" s="42"/>
      <c r="O53" s="12"/>
      <c r="P53" s="12"/>
      <c r="Q53" s="12"/>
      <c r="R53" s="4">
        <f t="shared" si="2"/>
        <v>2</v>
      </c>
    </row>
    <row r="54" spans="1:18" x14ac:dyDescent="0.25">
      <c r="A54" s="4">
        <v>50</v>
      </c>
      <c r="B54" s="9" t="s">
        <v>120</v>
      </c>
      <c r="C54" s="37" t="s">
        <v>13</v>
      </c>
      <c r="D54" s="43"/>
      <c r="E54" s="43">
        <v>2</v>
      </c>
      <c r="F54" s="43"/>
      <c r="G54" s="43">
        <v>2</v>
      </c>
      <c r="H54" s="43"/>
      <c r="I54" s="56"/>
      <c r="J54" s="43">
        <v>2</v>
      </c>
      <c r="K54" s="17">
        <v>2</v>
      </c>
      <c r="L54" s="43"/>
      <c r="M54" s="43"/>
      <c r="N54" s="44"/>
      <c r="O54" s="17"/>
      <c r="P54" s="43"/>
      <c r="Q54" s="17">
        <v>2</v>
      </c>
      <c r="R54" s="4">
        <f t="shared" si="2"/>
        <v>10</v>
      </c>
    </row>
  </sheetData>
  <hyperlinks>
    <hyperlink ref="C5" r:id="rId1" xr:uid="{127FC5AD-85F1-4A66-8363-3D7C9C54B649}"/>
    <hyperlink ref="C6" r:id="rId2" xr:uid="{25F369A1-E3CE-4644-A6FA-A5B5A4695E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BHP</vt:lpstr>
      <vt:lpstr>ATK </vt:lpstr>
      <vt:lpstr>BHP!Print_Area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MASKUN BF</dc:creator>
  <cp:lastModifiedBy>SERVER</cp:lastModifiedBy>
  <cp:lastPrinted>2025-02-07T02:03:00Z</cp:lastPrinted>
  <dcterms:created xsi:type="dcterms:W3CDTF">2024-07-11T01:54:00Z</dcterms:created>
  <dcterms:modified xsi:type="dcterms:W3CDTF">2025-02-10T08:06:46Z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A45BFE7F3C7346F7977D2B583E5A286D_13</vt:lpwstr>
  </property>
  <property fmtid="{D5CDD505-2E9C-101B-9397-08002B2CF9AE}" pid="3" name="KSOProductBuildVer">
    <vt:lpwstr>1057-12.2.0.17153</vt:lpwstr>
  </property>
</Properties>
</file>